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mc:AlternateContent xmlns:mc="http://schemas.openxmlformats.org/markup-compatibility/2006">
    <mc:Choice Requires="x15">
      <x15ac:absPath xmlns:x15ac="http://schemas.microsoft.com/office/spreadsheetml/2010/11/ac" url="C:\Users\feiris\R-projects\CO2_budget_paper\input_files\mgmt_data\"/>
    </mc:Choice>
  </mc:AlternateContent>
  <xr:revisionPtr revIDLastSave="0" documentId="13_ncr:1_{3F6F5662-2E18-47C4-A9D3-3BEEDAFC164B}" xr6:coauthVersionLast="47" xr6:coauthVersionMax="47" xr10:uidLastSave="{00000000-0000-0000-0000-000000000000}"/>
  <bookViews>
    <workbookView xWindow="-120" yWindow="-120" windowWidth="29040" windowHeight="15840" tabRatio="916" xr2:uid="{00000000-000D-0000-FFFF-FFFF00000000}"/>
  </bookViews>
  <sheets>
    <sheet name="CHA_Management" sheetId="26" r:id="rId1"/>
    <sheet name="Parcel separation" sheetId="33" r:id="rId2"/>
    <sheet name="Additional information" sheetId="23" r:id="rId3"/>
    <sheet name="Seed mixtures" sheetId="27" r:id="rId4"/>
    <sheet name="Herbicides" sheetId="28" r:id="rId5"/>
  </sheets>
  <definedNames>
    <definedName name="_xlnm._FilterDatabase" localSheetId="0" hidden="1">CHA_Management!$A$1:$AF$328</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H334" i="26" l="1"/>
  <c r="AH333" i="26"/>
  <c r="AH335" i="26"/>
  <c r="AH337" i="26"/>
  <c r="AH339" i="26"/>
  <c r="AH358" i="26"/>
  <c r="AH366" i="26"/>
  <c r="AH377" i="26"/>
  <c r="AJ377" i="26" s="1"/>
  <c r="AH384" i="26"/>
  <c r="AH221" i="26"/>
  <c r="T372" i="26"/>
  <c r="T374" i="26"/>
  <c r="T352" i="26"/>
  <c r="T354" i="26"/>
  <c r="T356" i="26"/>
  <c r="T359" i="26"/>
  <c r="T363" i="26"/>
  <c r="T364" i="26"/>
  <c r="T367" i="26"/>
  <c r="T368" i="26"/>
  <c r="S322" i="26"/>
  <c r="S324" i="26"/>
  <c r="S326" i="26"/>
  <c r="S369" i="26"/>
  <c r="S381" i="26"/>
  <c r="U381" i="26" s="1"/>
  <c r="S382" i="26"/>
  <c r="U382" i="26" s="1"/>
  <c r="S350" i="26"/>
  <c r="U350" i="26" s="1"/>
  <c r="AE290" i="26"/>
  <c r="Y290" i="26"/>
  <c r="Y318" i="26"/>
  <c r="T350" i="26" l="1"/>
  <c r="T381" i="26"/>
  <c r="T382" i="26"/>
  <c r="AJ17" i="26"/>
  <c r="Z369" i="26"/>
  <c r="Z371" i="26"/>
  <c r="Z373" i="26"/>
  <c r="Z375" i="26"/>
  <c r="Z376" i="26"/>
  <c r="Z377" i="26"/>
  <c r="Z379" i="26"/>
  <c r="Z380" i="26"/>
  <c r="Z381" i="26"/>
  <c r="Z382" i="26"/>
  <c r="Z383" i="26"/>
  <c r="Z384" i="26"/>
  <c r="Z347" i="26"/>
  <c r="Z350" i="26"/>
  <c r="Z353" i="26"/>
  <c r="Z355" i="26"/>
  <c r="Z357" i="26"/>
  <c r="Z358" i="26"/>
  <c r="Z360" i="26"/>
  <c r="Z361" i="26"/>
  <c r="Z362" i="26"/>
  <c r="Z365" i="26"/>
  <c r="Z366" i="26"/>
  <c r="AE315" i="26"/>
  <c r="AD315" i="26"/>
  <c r="W331" i="26"/>
  <c r="Z322" i="26"/>
  <c r="Z321" i="26"/>
  <c r="AD299" i="26"/>
  <c r="AD298" i="26"/>
  <c r="S383" i="26"/>
  <c r="S380" i="26"/>
  <c r="S379" i="26"/>
  <c r="S376" i="26"/>
  <c r="S375" i="26"/>
  <c r="S373" i="26"/>
  <c r="S371" i="26"/>
  <c r="S365" i="26"/>
  <c r="S362" i="26"/>
  <c r="S361" i="26"/>
  <c r="S360" i="26"/>
  <c r="S357" i="26"/>
  <c r="S355" i="26"/>
  <c r="S353" i="26"/>
  <c r="S351" i="26"/>
  <c r="T351" i="26" s="1"/>
  <c r="U351" i="26" s="1"/>
  <c r="S347" i="26"/>
  <c r="AG350" i="26"/>
  <c r="AH350" i="26" s="1"/>
  <c r="S344" i="26"/>
  <c r="S343" i="26"/>
  <c r="S342" i="26"/>
  <c r="S340" i="26"/>
  <c r="S338" i="26"/>
  <c r="S336" i="26"/>
  <c r="S334" i="26"/>
  <c r="S329" i="26"/>
  <c r="S330" i="26"/>
  <c r="S331" i="26"/>
  <c r="S328" i="26"/>
  <c r="S321" i="26"/>
  <c r="AJ358" i="26"/>
  <c r="U371" i="26" l="1"/>
  <c r="T371" i="26"/>
  <c r="U353" i="26"/>
  <c r="T353" i="26"/>
  <c r="U373" i="26"/>
  <c r="T373" i="26"/>
  <c r="U342" i="26"/>
  <c r="T342" i="26"/>
  <c r="T375" i="26"/>
  <c r="U375" i="26"/>
  <c r="U343" i="26"/>
  <c r="T343" i="26"/>
  <c r="T360" i="26"/>
  <c r="U360" i="26"/>
  <c r="U334" i="26"/>
  <c r="T334" i="26"/>
  <c r="T361" i="26"/>
  <c r="U361" i="26"/>
  <c r="T380" i="26"/>
  <c r="U380" i="26"/>
  <c r="T355" i="26"/>
  <c r="U355" i="26"/>
  <c r="U357" i="26"/>
  <c r="T357" i="26"/>
  <c r="U362" i="26"/>
  <c r="T362" i="26"/>
  <c r="U365" i="26"/>
  <c r="T365" i="26"/>
  <c r="U344" i="26"/>
  <c r="T344" i="26"/>
  <c r="AJ157" i="26"/>
  <c r="S284" i="26" l="1"/>
  <c r="AJ327" i="26"/>
  <c r="AL332" i="26"/>
  <c r="S332" i="26" s="1"/>
  <c r="AL327" i="26"/>
  <c r="S327" i="26" s="1"/>
  <c r="Z331" i="26"/>
  <c r="AJ332" i="26"/>
  <c r="AL358" i="26"/>
  <c r="S358" i="26" s="1"/>
  <c r="AL366" i="26"/>
  <c r="AL384" i="26"/>
  <c r="AL377" i="26"/>
  <c r="AJ384" i="26"/>
  <c r="S384" i="26" s="1"/>
  <c r="S377" i="26"/>
  <c r="AL312" i="26"/>
  <c r="Y334" i="26"/>
  <c r="AJ366" i="26"/>
  <c r="AH380" i="26"/>
  <c r="AH372" i="26"/>
  <c r="AH381" i="26"/>
  <c r="AH382" i="26"/>
  <c r="AH371" i="26"/>
  <c r="AH370" i="26"/>
  <c r="AH373" i="26"/>
  <c r="AH374" i="26"/>
  <c r="AH375" i="26"/>
  <c r="AJ315" i="26"/>
  <c r="S315" i="26" s="1"/>
  <c r="AH357" i="26"/>
  <c r="P341" i="26"/>
  <c r="Q341" i="26" s="1"/>
  <c r="P370" i="26"/>
  <c r="Q370" i="26" s="1"/>
  <c r="P374" i="26"/>
  <c r="Q374" i="26" s="1"/>
  <c r="P372" i="26"/>
  <c r="Q372" i="26" s="1"/>
  <c r="P367" i="26"/>
  <c r="R367" i="26" s="1"/>
  <c r="Y379" i="26"/>
  <c r="Y384" i="26"/>
  <c r="Y383" i="26"/>
  <c r="Y382" i="26"/>
  <c r="Y381" i="26"/>
  <c r="Y380" i="26"/>
  <c r="Y377" i="26"/>
  <c r="Y376" i="26"/>
  <c r="Y375" i="26"/>
  <c r="Y373" i="26"/>
  <c r="Y371" i="26"/>
  <c r="Y369" i="26"/>
  <c r="Y366" i="26"/>
  <c r="Y365" i="26"/>
  <c r="Y362" i="26"/>
  <c r="Y361" i="26"/>
  <c r="Y360" i="26"/>
  <c r="Y358" i="26"/>
  <c r="Y357" i="26"/>
  <c r="Y355" i="26"/>
  <c r="Y353" i="26"/>
  <c r="Y350" i="26"/>
  <c r="Y347" i="26"/>
  <c r="T332" i="26" l="1"/>
  <c r="U332" i="26"/>
  <c r="U327" i="26"/>
  <c r="T327" i="26"/>
  <c r="T315" i="26"/>
  <c r="U315" i="26"/>
  <c r="S366" i="26"/>
  <c r="T366" i="26" s="1"/>
  <c r="U358" i="26"/>
  <c r="T358" i="26"/>
  <c r="T377" i="26"/>
  <c r="U377" i="26"/>
  <c r="T384" i="26"/>
  <c r="U384" i="26"/>
  <c r="Q367" i="26"/>
  <c r="R372" i="26"/>
  <c r="R341" i="26"/>
  <c r="R370" i="26"/>
  <c r="R374" i="26"/>
  <c r="U366" i="26" l="1"/>
  <c r="O300" i="26"/>
  <c r="P356" i="26" l="1"/>
  <c r="AH355" i="26"/>
  <c r="AH353" i="26"/>
  <c r="AH351" i="26"/>
  <c r="AH356" i="26"/>
  <c r="AH354" i="26"/>
  <c r="AH349" i="26"/>
  <c r="AH348" i="26"/>
  <c r="R356" i="26" l="1"/>
  <c r="Q356" i="26"/>
  <c r="Y303" i="26"/>
  <c r="T243" i="26"/>
  <c r="AH364" i="26" l="1"/>
  <c r="Z343" i="26" l="1"/>
  <c r="Z344" i="26"/>
  <c r="Z342" i="26"/>
  <c r="Z336" i="26"/>
  <c r="Z338" i="26"/>
  <c r="Z340" i="26"/>
  <c r="Z334" i="26"/>
  <c r="Z324" i="26"/>
  <c r="Z326" i="26"/>
  <c r="Z328" i="26"/>
  <c r="Z329" i="26"/>
  <c r="Z330" i="26"/>
  <c r="AG346" i="26" l="1"/>
  <c r="P354" i="26" l="1"/>
  <c r="R354" i="26" l="1"/>
  <c r="Q354" i="26"/>
  <c r="P352" i="26"/>
  <c r="R352" i="26" s="1"/>
  <c r="Q352" i="26" l="1"/>
  <c r="E82" i="27"/>
  <c r="E80" i="27"/>
  <c r="AH352" i="26" l="1"/>
  <c r="AJ61" i="26"/>
  <c r="P348" i="26"/>
  <c r="Q348" i="26" l="1"/>
  <c r="R348" i="26"/>
  <c r="Y343" i="26"/>
  <c r="Y344" i="26"/>
  <c r="Y342" i="26"/>
  <c r="Y336" i="26"/>
  <c r="Y338" i="26"/>
  <c r="Y340" i="26"/>
  <c r="Y322" i="26"/>
  <c r="Y324" i="26"/>
  <c r="Y326" i="26"/>
  <c r="Y328" i="26"/>
  <c r="Y329" i="26"/>
  <c r="Y330" i="26"/>
  <c r="Y331" i="26"/>
  <c r="Y321" i="26"/>
  <c r="Y315" i="26"/>
  <c r="Y316" i="26"/>
  <c r="Y317" i="26"/>
  <c r="Y319" i="26"/>
  <c r="Y312" i="26"/>
  <c r="Y305" i="26"/>
  <c r="Y307" i="26"/>
  <c r="Y309" i="26"/>
  <c r="Y311" i="26"/>
  <c r="Y301" i="26"/>
  <c r="Y296" i="26"/>
  <c r="Y297" i="26"/>
  <c r="Y298" i="26"/>
  <c r="Y299" i="26"/>
  <c r="Y300" i="26"/>
  <c r="Y295" i="26"/>
  <c r="Y284" i="26"/>
  <c r="Y286" i="26"/>
  <c r="Y288" i="26"/>
  <c r="Y282" i="26"/>
  <c r="Y279" i="26" l="1"/>
  <c r="Y269" i="26"/>
  <c r="Y267" i="26"/>
  <c r="Q335" i="26" l="1"/>
  <c r="Q337" i="26"/>
  <c r="Q333" i="26"/>
  <c r="Q323" i="26"/>
  <c r="Q325" i="26"/>
  <c r="Q320" i="26"/>
  <c r="P339" i="26" l="1"/>
  <c r="Q339" i="26" l="1"/>
  <c r="R339" i="26"/>
  <c r="AH310" i="26"/>
  <c r="AH308" i="26"/>
  <c r="AH306" i="26"/>
  <c r="AH304" i="26"/>
  <c r="AH302" i="26"/>
  <c r="P302" i="26"/>
  <c r="Q302" i="26" s="1"/>
  <c r="E7" i="27" l="1"/>
  <c r="E8" i="27"/>
  <c r="E9" i="27"/>
  <c r="E10" i="27"/>
  <c r="E11" i="27"/>
  <c r="D12" i="27"/>
  <c r="E12" i="27" s="1"/>
  <c r="D69" i="27"/>
  <c r="E69" i="27" s="1"/>
  <c r="D70" i="27"/>
  <c r="E70" i="27" s="1"/>
  <c r="E71" i="27"/>
  <c r="D68" i="27"/>
  <c r="E68" i="27"/>
  <c r="E52" i="27"/>
  <c r="E48" i="27"/>
  <c r="E49" i="27"/>
  <c r="E56" i="27" s="1"/>
  <c r="E50" i="27"/>
  <c r="E51" i="27"/>
  <c r="E53" i="27"/>
  <c r="E54" i="27"/>
  <c r="E55" i="27"/>
  <c r="D56" i="27"/>
  <c r="E26" i="27"/>
  <c r="E27" i="27"/>
  <c r="E28" i="27"/>
  <c r="E29" i="27"/>
  <c r="E30" i="27"/>
  <c r="E31" i="27"/>
  <c r="E32" i="27"/>
  <c r="E25" i="27"/>
  <c r="D33" i="27"/>
  <c r="AJ300" i="26"/>
  <c r="AJ299" i="26"/>
  <c r="S299" i="26" s="1"/>
  <c r="AH296" i="26"/>
  <c r="AH295" i="26"/>
  <c r="AH252" i="26"/>
  <c r="AJ252" i="26" s="1"/>
  <c r="S252" i="26" s="1"/>
  <c r="AJ278" i="26"/>
  <c r="T278" i="26" s="1"/>
  <c r="AJ276" i="26"/>
  <c r="U276" i="26" s="1"/>
  <c r="AJ274" i="26"/>
  <c r="P274" i="26" s="1"/>
  <c r="AJ272" i="26"/>
  <c r="U272" i="26" s="1"/>
  <c r="AJ260" i="26"/>
  <c r="S260" i="26" s="1"/>
  <c r="U260" i="26" s="1"/>
  <c r="AJ222" i="26"/>
  <c r="U222" i="26" s="1"/>
  <c r="AJ290" i="26"/>
  <c r="S290" i="26" s="1"/>
  <c r="AJ303" i="26"/>
  <c r="S303" i="26" s="1"/>
  <c r="AJ305" i="26"/>
  <c r="S305" i="26" s="1"/>
  <c r="AJ307" i="26"/>
  <c r="S307" i="26" s="1"/>
  <c r="AJ309" i="26"/>
  <c r="S309" i="26" s="1"/>
  <c r="AJ288" i="26"/>
  <c r="S288" i="26" s="1"/>
  <c r="U288" i="26" s="1"/>
  <c r="AJ286" i="26"/>
  <c r="S286" i="26" s="1"/>
  <c r="AH284" i="26"/>
  <c r="AH282" i="26"/>
  <c r="AJ202" i="26"/>
  <c r="P202" i="26" s="1"/>
  <c r="AJ207" i="26"/>
  <c r="P207" i="26" s="1"/>
  <c r="Q207" i="26" s="1"/>
  <c r="P195" i="26"/>
  <c r="Q195" i="26" s="1"/>
  <c r="P197" i="26"/>
  <c r="Q197" i="26" s="1"/>
  <c r="P199" i="26"/>
  <c r="Q199" i="26" s="1"/>
  <c r="P188" i="26"/>
  <c r="Q188" i="26" s="1"/>
  <c r="AG177" i="26"/>
  <c r="AJ177" i="26" s="1"/>
  <c r="AG180" i="26"/>
  <c r="AJ180" i="26" s="1"/>
  <c r="P180" i="26" s="1"/>
  <c r="Q180" i="26" s="1"/>
  <c r="AG186" i="26"/>
  <c r="AJ186" i="26" s="1"/>
  <c r="P190" i="26" s="1"/>
  <c r="AG182" i="26"/>
  <c r="AJ182" i="26" s="1"/>
  <c r="P182" i="26" s="1"/>
  <c r="Q182" i="26" s="1"/>
  <c r="AG184" i="26"/>
  <c r="AJ184" i="26" s="1"/>
  <c r="P184" i="26" s="1"/>
  <c r="Q184" i="26" s="1"/>
  <c r="AG175" i="26"/>
  <c r="AJ175" i="26" s="1"/>
  <c r="P175" i="26" s="1"/>
  <c r="Q175" i="26" s="1"/>
  <c r="AJ164" i="26"/>
  <c r="P164" i="26" s="1"/>
  <c r="Q164" i="26" s="1"/>
  <c r="AJ168" i="26"/>
  <c r="P168" i="26" s="1"/>
  <c r="AJ171" i="26"/>
  <c r="P171" i="26" s="1"/>
  <c r="Q171" i="26" s="1"/>
  <c r="AJ174" i="26"/>
  <c r="P174" i="26" s="1"/>
  <c r="AJ152" i="26"/>
  <c r="P152" i="26" s="1"/>
  <c r="Q152" i="26" s="1"/>
  <c r="AJ145" i="26"/>
  <c r="P145" i="26" s="1"/>
  <c r="Q145" i="26" s="1"/>
  <c r="AJ147" i="26"/>
  <c r="P147" i="26" s="1"/>
  <c r="Q147" i="26" s="1"/>
  <c r="AJ149" i="26"/>
  <c r="P149" i="26" s="1"/>
  <c r="AJ151" i="26"/>
  <c r="P151" i="26" s="1"/>
  <c r="AJ143" i="26"/>
  <c r="P143" i="26" s="1"/>
  <c r="AJ134" i="26"/>
  <c r="P134" i="26" s="1"/>
  <c r="Q134" i="26" s="1"/>
  <c r="AJ136" i="26"/>
  <c r="P136" i="26" s="1"/>
  <c r="AJ138" i="26"/>
  <c r="P138" i="26" s="1"/>
  <c r="Q138" i="26" s="1"/>
  <c r="AJ129" i="26"/>
  <c r="P129" i="26" s="1"/>
  <c r="AJ119" i="26"/>
  <c r="P119" i="26" s="1"/>
  <c r="Q119" i="26" s="1"/>
  <c r="AJ121" i="26"/>
  <c r="P121" i="26" s="1"/>
  <c r="AJ123" i="26"/>
  <c r="P123" i="26" s="1"/>
  <c r="AJ125" i="26"/>
  <c r="P125" i="26" s="1"/>
  <c r="AJ128" i="26"/>
  <c r="P128" i="26" s="1"/>
  <c r="Q128" i="26" s="1"/>
  <c r="AJ115" i="26"/>
  <c r="P115" i="26" s="1"/>
  <c r="AJ109" i="26"/>
  <c r="P109" i="26" s="1"/>
  <c r="Q109" i="26" s="1"/>
  <c r="AJ102" i="26"/>
  <c r="P102" i="26" s="1"/>
  <c r="Q102" i="26" s="1"/>
  <c r="AJ105" i="26"/>
  <c r="P105" i="26" s="1"/>
  <c r="Q105" i="26" s="1"/>
  <c r="AJ107" i="26"/>
  <c r="P107" i="26" s="1"/>
  <c r="AJ100" i="26"/>
  <c r="P100" i="26" s="1"/>
  <c r="AJ89" i="26"/>
  <c r="P89" i="26" s="1"/>
  <c r="AJ91" i="26"/>
  <c r="P91" i="26" s="1"/>
  <c r="Q91" i="26" s="1"/>
  <c r="AJ93" i="26"/>
  <c r="P93" i="26" s="1"/>
  <c r="AJ95" i="26"/>
  <c r="P95" i="26" s="1"/>
  <c r="Q95" i="26" s="1"/>
  <c r="AJ97" i="26"/>
  <c r="P97" i="26" s="1"/>
  <c r="AJ99" i="26"/>
  <c r="P99" i="26" s="1"/>
  <c r="Q99" i="26" s="1"/>
  <c r="AJ87" i="26"/>
  <c r="P87" i="26" s="1"/>
  <c r="AJ86" i="26"/>
  <c r="P86" i="26" s="1"/>
  <c r="Q86" i="26" s="1"/>
  <c r="AJ78" i="26"/>
  <c r="P78" i="26" s="1"/>
  <c r="AJ80" i="26"/>
  <c r="P80" i="26" s="1"/>
  <c r="Q80" i="26" s="1"/>
  <c r="AJ84" i="26"/>
  <c r="P84" i="26" s="1"/>
  <c r="AJ76" i="26"/>
  <c r="P76" i="26" s="1"/>
  <c r="Q76" i="26" s="1"/>
  <c r="AJ65" i="26"/>
  <c r="P65" i="26" s="1"/>
  <c r="P61" i="26"/>
  <c r="Q61" i="26" s="1"/>
  <c r="AJ63" i="26"/>
  <c r="P63" i="26" s="1"/>
  <c r="AJ68" i="26"/>
  <c r="P68" i="26" s="1"/>
  <c r="Q68" i="26" s="1"/>
  <c r="AJ70" i="26"/>
  <c r="P70" i="26" s="1"/>
  <c r="AJ57" i="26"/>
  <c r="P57" i="26" s="1"/>
  <c r="Q57" i="26" s="1"/>
  <c r="AJ54" i="26"/>
  <c r="P54" i="26" s="1"/>
  <c r="AJ45" i="26"/>
  <c r="P45" i="26" s="1"/>
  <c r="Q45" i="26" s="1"/>
  <c r="AJ47" i="26"/>
  <c r="P47" i="26" s="1"/>
  <c r="AJ49" i="26"/>
  <c r="P49" i="26" s="1"/>
  <c r="Q49" i="26" s="1"/>
  <c r="AJ51" i="26"/>
  <c r="P51" i="26" s="1"/>
  <c r="AJ55" i="26"/>
  <c r="P55" i="26" s="1"/>
  <c r="Q55" i="26" s="1"/>
  <c r="AJ40" i="26"/>
  <c r="P40" i="26" s="1"/>
  <c r="AJ36" i="26"/>
  <c r="P36" i="26" s="1"/>
  <c r="Q36" i="26" s="1"/>
  <c r="AJ27" i="26"/>
  <c r="P27" i="26" s="1"/>
  <c r="AJ29" i="26"/>
  <c r="P29" i="26" s="1"/>
  <c r="Q29" i="26" s="1"/>
  <c r="AJ31" i="26"/>
  <c r="P31" i="26" s="1"/>
  <c r="AJ33" i="26"/>
  <c r="P33" i="26" s="1"/>
  <c r="Q33" i="26" s="1"/>
  <c r="AJ37" i="26"/>
  <c r="P37" i="26" s="1"/>
  <c r="AJ24" i="26"/>
  <c r="P24" i="26" s="1"/>
  <c r="Q24" i="26" s="1"/>
  <c r="AJ23" i="26"/>
  <c r="P23" i="26" s="1"/>
  <c r="AJ14" i="26"/>
  <c r="P14" i="26" s="1"/>
  <c r="Q14" i="26" s="1"/>
  <c r="AJ18" i="26"/>
  <c r="P18" i="26" s="1"/>
  <c r="AJ13" i="26"/>
  <c r="P13" i="26" s="1"/>
  <c r="Q13" i="26" s="1"/>
  <c r="AJ4" i="26"/>
  <c r="P4" i="26" s="1"/>
  <c r="AJ7" i="26"/>
  <c r="P7" i="26" s="1"/>
  <c r="Q7" i="26" s="1"/>
  <c r="AJ11" i="26"/>
  <c r="P11" i="26" s="1"/>
  <c r="AJ3" i="26"/>
  <c r="P3" i="26" s="1"/>
  <c r="Q3" i="26" s="1"/>
  <c r="AJ319" i="26"/>
  <c r="AF319" i="26"/>
  <c r="AE319" i="26"/>
  <c r="AD319" i="26"/>
  <c r="AJ318" i="26"/>
  <c r="S318" i="26" s="1"/>
  <c r="AF318" i="26"/>
  <c r="AE318" i="26"/>
  <c r="AD318" i="26"/>
  <c r="AJ317" i="26"/>
  <c r="S317" i="26" s="1"/>
  <c r="AF317" i="26"/>
  <c r="AE317" i="26"/>
  <c r="AD317" i="26"/>
  <c r="AJ316" i="26"/>
  <c r="S316" i="26" s="1"/>
  <c r="AF316" i="26"/>
  <c r="AE316" i="26"/>
  <c r="AD316" i="26"/>
  <c r="AF315" i="26"/>
  <c r="AJ312" i="26"/>
  <c r="AF312" i="26"/>
  <c r="AE312" i="26"/>
  <c r="AD312" i="26"/>
  <c r="AJ311" i="26"/>
  <c r="S311" i="26" s="1"/>
  <c r="AF311" i="26"/>
  <c r="AE311" i="26"/>
  <c r="AD311" i="26"/>
  <c r="AF309" i="26"/>
  <c r="AE309" i="26"/>
  <c r="AD309" i="26"/>
  <c r="AF307" i="26"/>
  <c r="AE307" i="26"/>
  <c r="AD307" i="26"/>
  <c r="AF305" i="26"/>
  <c r="AE305" i="26"/>
  <c r="AD305" i="26"/>
  <c r="AF303" i="26"/>
  <c r="AE303" i="26"/>
  <c r="AD303" i="26"/>
  <c r="AL301" i="26"/>
  <c r="S301" i="26" s="1"/>
  <c r="AJ301" i="26"/>
  <c r="AF301" i="26"/>
  <c r="AE301" i="26"/>
  <c r="AD301" i="26"/>
  <c r="U310" i="26"/>
  <c r="T310" i="26"/>
  <c r="P310" i="26"/>
  <c r="U308" i="26"/>
  <c r="T308" i="26"/>
  <c r="P308" i="26"/>
  <c r="U306" i="26"/>
  <c r="T306" i="26"/>
  <c r="P306" i="26"/>
  <c r="U304" i="26"/>
  <c r="T304" i="26"/>
  <c r="P304" i="26"/>
  <c r="U302" i="26"/>
  <c r="T302" i="26"/>
  <c r="R302" i="26"/>
  <c r="AF300" i="26"/>
  <c r="AE300" i="26"/>
  <c r="AD300" i="26"/>
  <c r="AF299" i="26"/>
  <c r="AE299" i="26"/>
  <c r="O299" i="26"/>
  <c r="AL298" i="26"/>
  <c r="AJ298" i="26"/>
  <c r="AF298" i="26"/>
  <c r="AE298" i="26"/>
  <c r="O298" i="26"/>
  <c r="AJ297" i="26"/>
  <c r="S297" i="26" s="1"/>
  <c r="T297" i="26" s="1"/>
  <c r="AF297" i="26"/>
  <c r="AE297" i="26"/>
  <c r="AD297" i="26"/>
  <c r="O297" i="26"/>
  <c r="AF296" i="26"/>
  <c r="AE296" i="26"/>
  <c r="AD296" i="26"/>
  <c r="S296" i="26"/>
  <c r="U296" i="26" s="1"/>
  <c r="O296" i="26"/>
  <c r="AF295" i="26"/>
  <c r="AE295" i="26"/>
  <c r="AD295" i="26"/>
  <c r="S295" i="26"/>
  <c r="U295" i="26" s="1"/>
  <c r="O295" i="26"/>
  <c r="AF290" i="26"/>
  <c r="AD290" i="26"/>
  <c r="O290" i="26"/>
  <c r="AF288" i="26"/>
  <c r="AE288" i="26"/>
  <c r="AD288" i="26"/>
  <c r="O288" i="26"/>
  <c r="AF286" i="26"/>
  <c r="AE286" i="26"/>
  <c r="AD286" i="26"/>
  <c r="O286" i="26"/>
  <c r="AF284" i="26"/>
  <c r="AE284" i="26"/>
  <c r="AD284" i="26"/>
  <c r="U284" i="26"/>
  <c r="O284" i="26"/>
  <c r="AF282" i="26"/>
  <c r="AE282" i="26"/>
  <c r="AD282" i="26"/>
  <c r="S282" i="26"/>
  <c r="T282" i="26" s="1"/>
  <c r="O282" i="26"/>
  <c r="AJ291" i="26"/>
  <c r="T291" i="26" s="1"/>
  <c r="AJ289" i="26"/>
  <c r="U289" i="26" s="1"/>
  <c r="AJ287" i="26"/>
  <c r="U287" i="26" s="1"/>
  <c r="AJ285" i="26"/>
  <c r="U285" i="26" s="1"/>
  <c r="AJ283" i="26"/>
  <c r="T283" i="26" s="1"/>
  <c r="AJ281" i="26"/>
  <c r="U281" i="26" s="1"/>
  <c r="AJ280" i="26"/>
  <c r="S280" i="26" s="1"/>
  <c r="AJ279" i="26"/>
  <c r="S279" i="26" s="1"/>
  <c r="U279" i="26" s="1"/>
  <c r="Z279" i="26"/>
  <c r="AJ277" i="26"/>
  <c r="S277" i="26" s="1"/>
  <c r="Z277" i="26"/>
  <c r="Y277" i="26"/>
  <c r="AJ275" i="26"/>
  <c r="S275" i="26" s="1"/>
  <c r="Z275" i="26"/>
  <c r="Y275" i="26"/>
  <c r="AJ273" i="26"/>
  <c r="S273" i="26" s="1"/>
  <c r="T273" i="26" s="1"/>
  <c r="Z273" i="26"/>
  <c r="Y273" i="26"/>
  <c r="AJ271" i="26"/>
  <c r="S271" i="26" s="1"/>
  <c r="U278" i="26"/>
  <c r="AJ270" i="26"/>
  <c r="S270" i="26" s="1"/>
  <c r="AJ269" i="26"/>
  <c r="S269" i="26" s="1"/>
  <c r="U269" i="26" s="1"/>
  <c r="Z269" i="26"/>
  <c r="AJ267" i="26"/>
  <c r="S267" i="26" s="1"/>
  <c r="Z267" i="26"/>
  <c r="AH265" i="26"/>
  <c r="AJ265" i="26" s="1"/>
  <c r="S265" i="26" s="1"/>
  <c r="AJ263" i="26"/>
  <c r="S263" i="26" s="1"/>
  <c r="T263" i="26" s="1"/>
  <c r="AJ261" i="26"/>
  <c r="S261" i="26" s="1"/>
  <c r="T261" i="26" s="1"/>
  <c r="AJ268" i="26"/>
  <c r="U268" i="26" s="1"/>
  <c r="AJ266" i="26"/>
  <c r="T266" i="26" s="1"/>
  <c r="AJ264" i="26"/>
  <c r="U264" i="26" s="1"/>
  <c r="AJ262" i="26"/>
  <c r="U262" i="26" s="1"/>
  <c r="S259" i="26"/>
  <c r="U259" i="26" s="1"/>
  <c r="Z257" i="26"/>
  <c r="Y257" i="26"/>
  <c r="S257" i="26"/>
  <c r="U257" i="26" s="1"/>
  <c r="Z255" i="26"/>
  <c r="Y255" i="26"/>
  <c r="S255" i="26"/>
  <c r="T255" i="26" s="1"/>
  <c r="Z252" i="26"/>
  <c r="Y252" i="26"/>
  <c r="S251" i="26"/>
  <c r="U258" i="26"/>
  <c r="T258" i="26"/>
  <c r="P258" i="26"/>
  <c r="U256" i="26"/>
  <c r="T256" i="26"/>
  <c r="P256" i="26"/>
  <c r="U253" i="26"/>
  <c r="T253" i="26"/>
  <c r="P253" i="26"/>
  <c r="U250" i="26"/>
  <c r="T250" i="26"/>
  <c r="P250" i="26"/>
  <c r="S249" i="26"/>
  <c r="U249" i="26" s="1"/>
  <c r="Z247" i="26"/>
  <c r="Y247" i="26"/>
  <c r="S247" i="26"/>
  <c r="T247" i="26" s="1"/>
  <c r="Z245" i="26"/>
  <c r="Y245" i="26"/>
  <c r="S245" i="26"/>
  <c r="T245" i="26" s="1"/>
  <c r="Z242" i="26"/>
  <c r="Y242" i="26"/>
  <c r="S242" i="26"/>
  <c r="T242" i="26" s="1"/>
  <c r="S241" i="26"/>
  <c r="T241" i="26" s="1"/>
  <c r="U248" i="26"/>
  <c r="T248" i="26"/>
  <c r="P248" i="26"/>
  <c r="U246" i="26"/>
  <c r="T246" i="26"/>
  <c r="P246" i="26"/>
  <c r="U243" i="26"/>
  <c r="P243" i="26"/>
  <c r="U240" i="26"/>
  <c r="T240" i="26"/>
  <c r="P240" i="26"/>
  <c r="S239" i="26"/>
  <c r="U239" i="26" s="1"/>
  <c r="S236" i="26"/>
  <c r="U236" i="26" s="1"/>
  <c r="S234" i="26"/>
  <c r="S231" i="26"/>
  <c r="T231" i="26" s="1"/>
  <c r="S228" i="26"/>
  <c r="U228" i="26" s="1"/>
  <c r="AJ221" i="26"/>
  <c r="S221" i="26" s="1"/>
  <c r="U237" i="26"/>
  <c r="T237" i="26"/>
  <c r="P237" i="26"/>
  <c r="U235" i="26"/>
  <c r="T235" i="26"/>
  <c r="P235" i="26"/>
  <c r="U232" i="26"/>
  <c r="T232" i="26"/>
  <c r="P232" i="26"/>
  <c r="U230" i="26"/>
  <c r="T230" i="26"/>
  <c r="P230" i="26"/>
  <c r="AJ227" i="26"/>
  <c r="P227" i="26" s="1"/>
  <c r="S220" i="26"/>
  <c r="T220" i="26" s="1"/>
  <c r="S217" i="26"/>
  <c r="U217" i="26" s="1"/>
  <c r="S215" i="26"/>
  <c r="T215" i="26" s="1"/>
  <c r="S212" i="26"/>
  <c r="S211" i="26"/>
  <c r="T211" i="26" s="1"/>
  <c r="S208" i="26"/>
  <c r="U208" i="26" s="1"/>
  <c r="AH201" i="26"/>
  <c r="U218" i="26"/>
  <c r="T218" i="26"/>
  <c r="P218" i="26"/>
  <c r="U216" i="26"/>
  <c r="T216" i="26"/>
  <c r="P216" i="26"/>
  <c r="U213" i="26"/>
  <c r="T213" i="26"/>
  <c r="P213" i="26"/>
  <c r="U210" i="26"/>
  <c r="T210" i="26"/>
  <c r="P210" i="26"/>
  <c r="Q210" i="26" s="1"/>
  <c r="T207" i="26"/>
  <c r="R207" i="26"/>
  <c r="T202" i="26"/>
  <c r="AJ200" i="26"/>
  <c r="S200" i="26" s="1"/>
  <c r="S198" i="26"/>
  <c r="T198" i="26" s="1"/>
  <c r="S196" i="26"/>
  <c r="U196" i="26" s="1"/>
  <c r="S194" i="26"/>
  <c r="U194" i="26" s="1"/>
  <c r="S192" i="26"/>
  <c r="AJ191" i="26"/>
  <c r="S191" i="26" s="1"/>
  <c r="S189" i="26"/>
  <c r="T189" i="26" s="1"/>
  <c r="U199" i="26"/>
  <c r="T199" i="26"/>
  <c r="U197" i="26"/>
  <c r="T197" i="26"/>
  <c r="R197" i="26"/>
  <c r="U195" i="26"/>
  <c r="T195" i="26"/>
  <c r="U193" i="26"/>
  <c r="T193" i="26"/>
  <c r="U190" i="26"/>
  <c r="T190" i="26"/>
  <c r="U188" i="26"/>
  <c r="T188" i="26"/>
  <c r="AJ187" i="26"/>
  <c r="S187" i="26" s="1"/>
  <c r="AG187" i="26"/>
  <c r="S185" i="26"/>
  <c r="U185" i="26" s="1"/>
  <c r="AG185" i="26"/>
  <c r="S183" i="26"/>
  <c r="U183" i="26" s="1"/>
  <c r="AG183" i="26"/>
  <c r="S181" i="26"/>
  <c r="U181" i="26" s="1"/>
  <c r="AG181" i="26"/>
  <c r="S179" i="26"/>
  <c r="U179" i="26" s="1"/>
  <c r="AG179" i="26"/>
  <c r="AJ178" i="26"/>
  <c r="S178" i="26" s="1"/>
  <c r="AG178" i="26"/>
  <c r="S176" i="26"/>
  <c r="U176" i="26" s="1"/>
  <c r="AG176" i="26"/>
  <c r="AJ173" i="26"/>
  <c r="S173" i="26" s="1"/>
  <c r="AJ172" i="26"/>
  <c r="S172" i="26" s="1"/>
  <c r="AJ170" i="26"/>
  <c r="S170" i="26" s="1"/>
  <c r="AJ167" i="26"/>
  <c r="S167" i="26" s="1"/>
  <c r="AJ166" i="26"/>
  <c r="S166" i="26" s="1"/>
  <c r="AJ165" i="26"/>
  <c r="S165" i="26" s="1"/>
  <c r="B165" i="26"/>
  <c r="AJ163" i="26"/>
  <c r="S163" i="26" s="1"/>
  <c r="U163" i="26" s="1"/>
  <c r="AJ162" i="26"/>
  <c r="S162" i="26" s="1"/>
  <c r="U162" i="26" s="1"/>
  <c r="AJ161" i="26"/>
  <c r="S161" i="26" s="1"/>
  <c r="U161" i="26" s="1"/>
  <c r="B161" i="26"/>
  <c r="S157" i="26"/>
  <c r="AJ155" i="26"/>
  <c r="S155" i="26" s="1"/>
  <c r="T155" i="26" s="1"/>
  <c r="AJ160" i="26"/>
  <c r="AJ159" i="26"/>
  <c r="AJ158" i="26"/>
  <c r="AJ156" i="26"/>
  <c r="AJ153" i="26"/>
  <c r="AJ169" i="26"/>
  <c r="AJ154" i="26"/>
  <c r="AJ150" i="26"/>
  <c r="S150" i="26" s="1"/>
  <c r="U150" i="26" s="1"/>
  <c r="AJ148" i="26"/>
  <c r="S148" i="26" s="1"/>
  <c r="U148" i="26" s="1"/>
  <c r="AJ146" i="26"/>
  <c r="S146" i="26" s="1"/>
  <c r="U146" i="26" s="1"/>
  <c r="AJ144" i="26"/>
  <c r="S144" i="26" s="1"/>
  <c r="U144" i="26" s="1"/>
  <c r="AJ142" i="26"/>
  <c r="S142" i="26" s="1"/>
  <c r="AJ141" i="26"/>
  <c r="S141" i="26" s="1"/>
  <c r="AJ139" i="26"/>
  <c r="S139" i="26" s="1"/>
  <c r="AJ137" i="26"/>
  <c r="S137" i="26" s="1"/>
  <c r="AJ135" i="26"/>
  <c r="S135" i="26" s="1"/>
  <c r="AJ133" i="26"/>
  <c r="S133" i="26" s="1"/>
  <c r="AJ132" i="26"/>
  <c r="S132" i="26" s="1"/>
  <c r="AJ140" i="26"/>
  <c r="AJ131" i="26"/>
  <c r="AJ127" i="26"/>
  <c r="S127" i="26" s="1"/>
  <c r="AJ126" i="26"/>
  <c r="S126" i="26" s="1"/>
  <c r="AJ124" i="26"/>
  <c r="S124" i="26" s="1"/>
  <c r="U124" i="26" s="1"/>
  <c r="AJ122" i="26"/>
  <c r="S122" i="26" s="1"/>
  <c r="AJ120" i="26"/>
  <c r="S120" i="26" s="1"/>
  <c r="AJ118" i="26"/>
  <c r="S118" i="26" s="1"/>
  <c r="AJ117" i="26"/>
  <c r="S117" i="26" s="1"/>
  <c r="U117" i="26" s="1"/>
  <c r="AJ116" i="26"/>
  <c r="S116" i="26" s="1"/>
  <c r="AJ114" i="26"/>
  <c r="S114" i="26" s="1"/>
  <c r="AJ113" i="26"/>
  <c r="S113" i="26" s="1"/>
  <c r="AJ112" i="26"/>
  <c r="S112" i="26" s="1"/>
  <c r="AJ110" i="26"/>
  <c r="S110" i="26" s="1"/>
  <c r="AJ108" i="26"/>
  <c r="S108" i="26" s="1"/>
  <c r="AJ106" i="26"/>
  <c r="S106" i="26" s="1"/>
  <c r="AJ104" i="26"/>
  <c r="S104" i="26" s="1"/>
  <c r="AJ103" i="26"/>
  <c r="S103" i="26" s="1"/>
  <c r="AJ101" i="26"/>
  <c r="S101" i="26" s="1"/>
  <c r="AJ111" i="26"/>
  <c r="AJ98" i="26"/>
  <c r="S98" i="26" s="1"/>
  <c r="AJ96" i="26"/>
  <c r="S96" i="26" s="1"/>
  <c r="AJ94" i="26"/>
  <c r="S94" i="26" s="1"/>
  <c r="AJ92" i="26"/>
  <c r="S92" i="26" s="1"/>
  <c r="AJ90" i="26"/>
  <c r="S90" i="26" s="1"/>
  <c r="AJ88" i="26"/>
  <c r="S88" i="26" s="1"/>
  <c r="T89" i="26"/>
  <c r="AJ85" i="26"/>
  <c r="S85" i="26" s="1"/>
  <c r="U85" i="26" s="1"/>
  <c r="AJ83" i="26"/>
  <c r="S83" i="26" s="1"/>
  <c r="T83" i="26" s="1"/>
  <c r="AJ82" i="26"/>
  <c r="S82" i="26" s="1"/>
  <c r="U82" i="26" s="1"/>
  <c r="AJ81" i="26"/>
  <c r="S81" i="26" s="1"/>
  <c r="U81" i="26" s="1"/>
  <c r="AJ79" i="26"/>
  <c r="S79" i="26" s="1"/>
  <c r="U79" i="26" s="1"/>
  <c r="AJ77" i="26"/>
  <c r="S77" i="26" s="1"/>
  <c r="T77" i="26" s="1"/>
  <c r="AJ75" i="26"/>
  <c r="S75" i="26" s="1"/>
  <c r="U75" i="26" s="1"/>
  <c r="AJ73" i="26"/>
  <c r="S73" i="26" s="1"/>
  <c r="T73" i="26" s="1"/>
  <c r="AJ71" i="26"/>
  <c r="S71" i="26" s="1"/>
  <c r="U71" i="26" s="1"/>
  <c r="AJ74" i="26"/>
  <c r="AJ72" i="26"/>
  <c r="AJ69" i="26"/>
  <c r="S69" i="26" s="1"/>
  <c r="AJ67" i="26"/>
  <c r="S67" i="26" s="1"/>
  <c r="AJ66" i="26"/>
  <c r="S66" i="26" s="1"/>
  <c r="U66" i="26" s="1"/>
  <c r="AJ64" i="26"/>
  <c r="S64" i="26" s="1"/>
  <c r="U64" i="26" s="1"/>
  <c r="AJ62" i="26"/>
  <c r="S62" i="26" s="1"/>
  <c r="U62" i="26" s="1"/>
  <c r="AJ60" i="26"/>
  <c r="S60" i="26" s="1"/>
  <c r="U60" i="26" s="1"/>
  <c r="AJ59" i="26"/>
  <c r="S59" i="26" s="1"/>
  <c r="U59" i="26" s="1"/>
  <c r="AJ56" i="26"/>
  <c r="S56" i="26" s="1"/>
  <c r="AJ52" i="26"/>
  <c r="S52" i="26" s="1"/>
  <c r="U52" i="26" s="1"/>
  <c r="AJ50" i="26"/>
  <c r="S50" i="26" s="1"/>
  <c r="AJ48" i="26"/>
  <c r="S48" i="26" s="1"/>
  <c r="U48" i="26" s="1"/>
  <c r="AJ46" i="26"/>
  <c r="S46" i="26" s="1"/>
  <c r="U46" i="26" s="1"/>
  <c r="AJ44" i="26"/>
  <c r="S44" i="26" s="1"/>
  <c r="AJ53" i="26"/>
  <c r="AJ43" i="26"/>
  <c r="AJ39" i="26"/>
  <c r="S39" i="26" s="1"/>
  <c r="T39" i="26" s="1"/>
  <c r="AJ38" i="26"/>
  <c r="S38" i="26" s="1"/>
  <c r="AJ34" i="26"/>
  <c r="S34" i="26" s="1"/>
  <c r="T34" i="26" s="1"/>
  <c r="AJ32" i="26"/>
  <c r="S32" i="26" s="1"/>
  <c r="AJ30" i="26"/>
  <c r="S30" i="26" s="1"/>
  <c r="T30" i="26" s="1"/>
  <c r="AJ28" i="26"/>
  <c r="S28" i="26" s="1"/>
  <c r="T28" i="26" s="1"/>
  <c r="AJ26" i="26"/>
  <c r="S26" i="26" s="1"/>
  <c r="AJ35" i="26"/>
  <c r="AJ22" i="26"/>
  <c r="S22" i="26" s="1"/>
  <c r="AJ21" i="26"/>
  <c r="S21" i="26" s="1"/>
  <c r="AJ20" i="26"/>
  <c r="S20" i="26" s="1"/>
  <c r="AJ19" i="26"/>
  <c r="S19" i="26" s="1"/>
  <c r="S17" i="26"/>
  <c r="AJ16" i="26"/>
  <c r="S16" i="26" s="1"/>
  <c r="AJ15" i="26"/>
  <c r="S15" i="26" s="1"/>
  <c r="AJ12" i="26"/>
  <c r="S12" i="26" s="1"/>
  <c r="U13" i="26"/>
  <c r="AJ10" i="26"/>
  <c r="S10" i="26" s="1"/>
  <c r="AJ9" i="26"/>
  <c r="S9" i="26" s="1"/>
  <c r="AJ8" i="26"/>
  <c r="S8" i="26" s="1"/>
  <c r="AJ6" i="26"/>
  <c r="S6" i="26" s="1"/>
  <c r="AJ5" i="26"/>
  <c r="S5" i="26" s="1"/>
  <c r="AJ2" i="26"/>
  <c r="S2" i="26" s="1"/>
  <c r="U317" i="26" l="1"/>
  <c r="T317" i="26"/>
  <c r="S319" i="26"/>
  <c r="T319" i="26" s="1"/>
  <c r="U286" i="26"/>
  <c r="T286" i="26"/>
  <c r="S300" i="26"/>
  <c r="U300" i="26" s="1"/>
  <c r="AJ201" i="26"/>
  <c r="S201" i="26" s="1"/>
  <c r="T201" i="26" s="1"/>
  <c r="T316" i="26"/>
  <c r="U316" i="26"/>
  <c r="U318" i="26"/>
  <c r="T318" i="26"/>
  <c r="T290" i="26"/>
  <c r="U290" i="26"/>
  <c r="T107" i="26"/>
  <c r="T95" i="26"/>
  <c r="T109" i="26"/>
  <c r="T152" i="26"/>
  <c r="U202" i="26"/>
  <c r="R29" i="26"/>
  <c r="U84" i="26"/>
  <c r="U207" i="26"/>
  <c r="U275" i="26"/>
  <c r="T275" i="26"/>
  <c r="P193" i="26"/>
  <c r="Q193" i="26" s="1"/>
  <c r="T24" i="26"/>
  <c r="T68" i="26"/>
  <c r="T86" i="26"/>
  <c r="T18" i="26"/>
  <c r="T54" i="26"/>
  <c r="T174" i="26"/>
  <c r="U37" i="26"/>
  <c r="U149" i="26"/>
  <c r="T63" i="26"/>
  <c r="U107" i="26"/>
  <c r="P272" i="26"/>
  <c r="Q272" i="26" s="1"/>
  <c r="T272" i="26"/>
  <c r="U63" i="26"/>
  <c r="T37" i="26"/>
  <c r="T149" i="26"/>
  <c r="E33" i="27"/>
  <c r="U311" i="26"/>
  <c r="U174" i="26"/>
  <c r="U18" i="26"/>
  <c r="U54" i="26"/>
  <c r="T115" i="26"/>
  <c r="U115" i="26"/>
  <c r="T27" i="26"/>
  <c r="T93" i="26"/>
  <c r="T136" i="26"/>
  <c r="T180" i="26"/>
  <c r="U27" i="26"/>
  <c r="T84" i="26"/>
  <c r="U93" i="26"/>
  <c r="U136" i="26"/>
  <c r="T97" i="26"/>
  <c r="Q190" i="26"/>
  <c r="R190" i="26"/>
  <c r="P177" i="26"/>
  <c r="Q177" i="26" s="1"/>
  <c r="R253" i="26"/>
  <c r="Q253" i="26"/>
  <c r="T47" i="26"/>
  <c r="R243" i="26"/>
  <c r="Q243" i="26"/>
  <c r="R213" i="26"/>
  <c r="Q213" i="26"/>
  <c r="R235" i="26"/>
  <c r="Q235" i="26"/>
  <c r="Q308" i="26"/>
  <c r="R308" i="26"/>
  <c r="S312" i="26"/>
  <c r="T312" i="26" s="1"/>
  <c r="R227" i="26"/>
  <c r="Q227" i="26"/>
  <c r="R256" i="26"/>
  <c r="Q256" i="26"/>
  <c r="R202" i="26"/>
  <c r="Q202" i="26"/>
  <c r="R230" i="26"/>
  <c r="Q230" i="26"/>
  <c r="R246" i="26"/>
  <c r="Q246" i="26"/>
  <c r="R304" i="26"/>
  <c r="Q304" i="26"/>
  <c r="R218" i="26"/>
  <c r="Q218" i="26"/>
  <c r="R274" i="26"/>
  <c r="Q274" i="26"/>
  <c r="R216" i="26"/>
  <c r="Q216" i="26"/>
  <c r="R237" i="26"/>
  <c r="Q237" i="26"/>
  <c r="R250" i="26"/>
  <c r="Q250" i="26"/>
  <c r="R310" i="26"/>
  <c r="Q310" i="26"/>
  <c r="R240" i="26"/>
  <c r="Q240" i="26"/>
  <c r="R258" i="26"/>
  <c r="Q258" i="26"/>
  <c r="R210" i="26"/>
  <c r="R232" i="26"/>
  <c r="Q232" i="26"/>
  <c r="R248" i="26"/>
  <c r="Q248" i="26"/>
  <c r="R306" i="26"/>
  <c r="Q306" i="26"/>
  <c r="T78" i="26"/>
  <c r="T182" i="26"/>
  <c r="T102" i="26"/>
  <c r="U129" i="26"/>
  <c r="T143" i="26"/>
  <c r="U23" i="26"/>
  <c r="U47" i="26"/>
  <c r="U78" i="26"/>
  <c r="U97" i="26"/>
  <c r="U102" i="26"/>
  <c r="T125" i="26"/>
  <c r="T145" i="26"/>
  <c r="T274" i="26"/>
  <c r="T4" i="26"/>
  <c r="T31" i="26"/>
  <c r="T40" i="26"/>
  <c r="T65" i="26"/>
  <c r="U125" i="26"/>
  <c r="U145" i="26"/>
  <c r="T168" i="26"/>
  <c r="U4" i="26"/>
  <c r="U31" i="26"/>
  <c r="U40" i="26"/>
  <c r="U65" i="26"/>
  <c r="T129" i="26"/>
  <c r="U168" i="26"/>
  <c r="R182" i="26"/>
  <c r="R188" i="26"/>
  <c r="T299" i="26"/>
  <c r="U299" i="26"/>
  <c r="U24" i="26"/>
  <c r="T29" i="26"/>
  <c r="R55" i="26"/>
  <c r="U68" i="26"/>
  <c r="R76" i="26"/>
  <c r="U86" i="26"/>
  <c r="T100" i="26"/>
  <c r="U109" i="26"/>
  <c r="T151" i="26"/>
  <c r="U152" i="26"/>
  <c r="U274" i="26"/>
  <c r="T3" i="26"/>
  <c r="U29" i="26"/>
  <c r="T55" i="26"/>
  <c r="T76" i="26"/>
  <c r="U100" i="26"/>
  <c r="T123" i="26"/>
  <c r="R138" i="26"/>
  <c r="U151" i="26"/>
  <c r="T164" i="26"/>
  <c r="U301" i="26"/>
  <c r="U3" i="26"/>
  <c r="U55" i="26"/>
  <c r="U76" i="26"/>
  <c r="R109" i="26"/>
  <c r="U123" i="26"/>
  <c r="R152" i="26"/>
  <c r="U164" i="26"/>
  <c r="U80" i="26"/>
  <c r="U105" i="26"/>
  <c r="R57" i="26"/>
  <c r="P278" i="26"/>
  <c r="T61" i="26"/>
  <c r="T134" i="26"/>
  <c r="T14" i="26"/>
  <c r="R49" i="26"/>
  <c r="U119" i="26"/>
  <c r="U177" i="26"/>
  <c r="R184" i="26"/>
  <c r="U33" i="26"/>
  <c r="T49" i="26"/>
  <c r="R99" i="26"/>
  <c r="U134" i="26"/>
  <c r="R147" i="26"/>
  <c r="T184" i="26"/>
  <c r="R195" i="26"/>
  <c r="U14" i="26"/>
  <c r="U36" i="26"/>
  <c r="T57" i="26"/>
  <c r="U61" i="26"/>
  <c r="R91" i="26"/>
  <c r="T7" i="26"/>
  <c r="R33" i="26"/>
  <c r="U49" i="26"/>
  <c r="U57" i="26"/>
  <c r="T91" i="26"/>
  <c r="T99" i="26"/>
  <c r="R105" i="26"/>
  <c r="R119" i="26"/>
  <c r="T147" i="26"/>
  <c r="U184" i="26"/>
  <c r="R7" i="26"/>
  <c r="U7" i="26"/>
  <c r="R14" i="26"/>
  <c r="T33" i="26"/>
  <c r="R61" i="26"/>
  <c r="U91" i="26"/>
  <c r="U99" i="26"/>
  <c r="T105" i="26"/>
  <c r="T119" i="26"/>
  <c r="R134" i="26"/>
  <c r="U147" i="26"/>
  <c r="R171" i="26"/>
  <c r="T177" i="26"/>
  <c r="U247" i="26"/>
  <c r="T260" i="26"/>
  <c r="Q4" i="26"/>
  <c r="R4" i="26"/>
  <c r="Q31" i="26"/>
  <c r="R31" i="26"/>
  <c r="Q97" i="26"/>
  <c r="R97" i="26"/>
  <c r="Q129" i="26"/>
  <c r="R129" i="26"/>
  <c r="P289" i="26"/>
  <c r="U182" i="26"/>
  <c r="U319" i="26"/>
  <c r="Q168" i="26"/>
  <c r="R168" i="26"/>
  <c r="Q65" i="26"/>
  <c r="R65" i="26"/>
  <c r="T82" i="26"/>
  <c r="T185" i="26"/>
  <c r="U227" i="26"/>
  <c r="U255" i="26"/>
  <c r="T257" i="26"/>
  <c r="P264" i="26"/>
  <c r="Q125" i="26"/>
  <c r="R125" i="26"/>
  <c r="Q47" i="26"/>
  <c r="R47" i="26"/>
  <c r="T196" i="26"/>
  <c r="T228" i="26"/>
  <c r="U297" i="26"/>
  <c r="U73" i="26"/>
  <c r="T148" i="26"/>
  <c r="U215" i="26"/>
  <c r="T144" i="26"/>
  <c r="T194" i="26"/>
  <c r="U211" i="26"/>
  <c r="U241" i="26"/>
  <c r="U118" i="26"/>
  <c r="T118" i="26"/>
  <c r="U116" i="26"/>
  <c r="T116" i="26"/>
  <c r="Q78" i="26"/>
  <c r="R78" i="26"/>
  <c r="Q143" i="26"/>
  <c r="R143" i="26"/>
  <c r="U69" i="26"/>
  <c r="T69" i="26"/>
  <c r="U120" i="26"/>
  <c r="T120" i="26"/>
  <c r="U122" i="26"/>
  <c r="T122" i="26"/>
  <c r="U127" i="26"/>
  <c r="T127" i="26"/>
  <c r="Q23" i="26"/>
  <c r="R23" i="26"/>
  <c r="Q89" i="26"/>
  <c r="R89" i="26"/>
  <c r="Q70" i="26"/>
  <c r="R70" i="26"/>
  <c r="U126" i="26"/>
  <c r="T126" i="26"/>
  <c r="U67" i="26"/>
  <c r="T67" i="26"/>
  <c r="Q40" i="26"/>
  <c r="R40" i="26"/>
  <c r="R45" i="26"/>
  <c r="T81" i="26"/>
  <c r="T87" i="26"/>
  <c r="U89" i="26"/>
  <c r="U95" i="26"/>
  <c r="R128" i="26"/>
  <c r="T138" i="26"/>
  <c r="U143" i="26"/>
  <c r="T171" i="26"/>
  <c r="R175" i="26"/>
  <c r="U180" i="26"/>
  <c r="T176" i="26"/>
  <c r="T183" i="26"/>
  <c r="P222" i="26"/>
  <c r="T239" i="26"/>
  <c r="T259" i="26"/>
  <c r="P276" i="26"/>
  <c r="T11" i="26"/>
  <c r="R13" i="26"/>
  <c r="R36" i="26"/>
  <c r="T45" i="26"/>
  <c r="T51" i="26"/>
  <c r="T70" i="26"/>
  <c r="R80" i="26"/>
  <c r="U83" i="26"/>
  <c r="U87" i="26"/>
  <c r="R102" i="26"/>
  <c r="T121" i="26"/>
  <c r="T128" i="26"/>
  <c r="U138" i="26"/>
  <c r="R145" i="26"/>
  <c r="T146" i="26"/>
  <c r="T150" i="26"/>
  <c r="U171" i="26"/>
  <c r="T175" i="26"/>
  <c r="T181" i="26"/>
  <c r="R193" i="26"/>
  <c r="U198" i="26"/>
  <c r="T208" i="26"/>
  <c r="T217" i="26"/>
  <c r="T222" i="26"/>
  <c r="P262" i="26"/>
  <c r="T276" i="26"/>
  <c r="P281" i="26"/>
  <c r="P287" i="26"/>
  <c r="U11" i="26"/>
  <c r="T13" i="26"/>
  <c r="T23" i="26"/>
  <c r="T36" i="26"/>
  <c r="U45" i="26"/>
  <c r="U51" i="26"/>
  <c r="U70" i="26"/>
  <c r="T80" i="26"/>
  <c r="R95" i="26"/>
  <c r="U121" i="26"/>
  <c r="U128" i="26"/>
  <c r="T117" i="26"/>
  <c r="T124" i="26"/>
  <c r="U175" i="26"/>
  <c r="R180" i="26"/>
  <c r="T179" i="26"/>
  <c r="R199" i="26"/>
  <c r="T262" i="26"/>
  <c r="T287" i="26"/>
  <c r="T38" i="26"/>
  <c r="U38" i="26"/>
  <c r="Q11" i="26"/>
  <c r="R11" i="26"/>
  <c r="Q51" i="26"/>
  <c r="R51" i="26"/>
  <c r="Q87" i="26"/>
  <c r="R87" i="26"/>
  <c r="Q121" i="26"/>
  <c r="R121" i="26"/>
  <c r="Q18" i="26"/>
  <c r="R18" i="26"/>
  <c r="Q54" i="26"/>
  <c r="R54" i="26"/>
  <c r="Q93" i="26"/>
  <c r="R93" i="26"/>
  <c r="Q136" i="26"/>
  <c r="R136" i="26"/>
  <c r="T26" i="26"/>
  <c r="U26" i="26"/>
  <c r="T178" i="26"/>
  <c r="U178" i="26"/>
  <c r="T157" i="26"/>
  <c r="U157" i="26"/>
  <c r="T221" i="26"/>
  <c r="U221" i="26"/>
  <c r="Q37" i="26"/>
  <c r="R37" i="26"/>
  <c r="Q63" i="26"/>
  <c r="R63" i="26"/>
  <c r="Q107" i="26"/>
  <c r="R107" i="26"/>
  <c r="Q149" i="26"/>
  <c r="R149" i="26"/>
  <c r="U44" i="26"/>
  <c r="T44" i="26"/>
  <c r="U56" i="26"/>
  <c r="T56" i="26"/>
  <c r="Q27" i="26"/>
  <c r="R27" i="26"/>
  <c r="Q84" i="26"/>
  <c r="R84" i="26"/>
  <c r="Q115" i="26"/>
  <c r="R115" i="26"/>
  <c r="Q174" i="26"/>
  <c r="R174" i="26"/>
  <c r="T59" i="26"/>
  <c r="T60" i="26"/>
  <c r="T62" i="26"/>
  <c r="T64" i="26"/>
  <c r="T66" i="26"/>
  <c r="T75" i="26"/>
  <c r="T161" i="26"/>
  <c r="T162" i="26"/>
  <c r="T163" i="26"/>
  <c r="T288" i="26"/>
  <c r="U34" i="26"/>
  <c r="T52" i="26"/>
  <c r="U155" i="26"/>
  <c r="T227" i="26"/>
  <c r="U245" i="26"/>
  <c r="P268" i="26"/>
  <c r="P285" i="26"/>
  <c r="T296" i="26"/>
  <c r="T236" i="26"/>
  <c r="T249" i="26"/>
  <c r="T268" i="26"/>
  <c r="T285" i="26"/>
  <c r="T311" i="26"/>
  <c r="U28" i="26"/>
  <c r="T46" i="26"/>
  <c r="U77" i="26"/>
  <c r="U189" i="26"/>
  <c r="U220" i="26"/>
  <c r="U231" i="26"/>
  <c r="S298" i="26"/>
  <c r="U298" i="26" s="1"/>
  <c r="T15" i="26"/>
  <c r="U15" i="26"/>
  <c r="U50" i="26"/>
  <c r="T50" i="26"/>
  <c r="U106" i="26"/>
  <c r="T106" i="26"/>
  <c r="T21" i="26"/>
  <c r="U21" i="26"/>
  <c r="U103" i="26"/>
  <c r="T103" i="26"/>
  <c r="U20" i="26"/>
  <c r="T20" i="26"/>
  <c r="T32" i="26"/>
  <c r="U32" i="26"/>
  <c r="U2" i="26"/>
  <c r="T2" i="26"/>
  <c r="U16" i="26"/>
  <c r="T16" i="26"/>
  <c r="U5" i="26"/>
  <c r="T5" i="26"/>
  <c r="T17" i="26"/>
  <c r="U17" i="26"/>
  <c r="U22" i="26"/>
  <c r="T22" i="26"/>
  <c r="U113" i="26"/>
  <c r="T113" i="26"/>
  <c r="U8" i="26"/>
  <c r="T8" i="26"/>
  <c r="U9" i="26"/>
  <c r="T9" i="26"/>
  <c r="T10" i="26"/>
  <c r="U10" i="26"/>
  <c r="T6" i="26"/>
  <c r="U6" i="26"/>
  <c r="U12" i="26"/>
  <c r="T12" i="26"/>
  <c r="U19" i="26"/>
  <c r="T19" i="26"/>
  <c r="U110" i="26"/>
  <c r="T110" i="26"/>
  <c r="U94" i="26"/>
  <c r="T94" i="26"/>
  <c r="U141" i="26"/>
  <c r="T141" i="26"/>
  <c r="U172" i="26"/>
  <c r="T172" i="26"/>
  <c r="T251" i="26"/>
  <c r="U251" i="26"/>
  <c r="U277" i="26"/>
  <c r="T277" i="26"/>
  <c r="P186" i="26"/>
  <c r="U186" i="26"/>
  <c r="T186" i="26"/>
  <c r="R24" i="26"/>
  <c r="R86" i="26"/>
  <c r="U101" i="26"/>
  <c r="T101" i="26"/>
  <c r="U104" i="26"/>
  <c r="T104" i="26"/>
  <c r="U108" i="26"/>
  <c r="T108" i="26"/>
  <c r="U112" i="26"/>
  <c r="T112" i="26"/>
  <c r="U114" i="26"/>
  <c r="T114" i="26"/>
  <c r="R164" i="26"/>
  <c r="U166" i="26"/>
  <c r="T166" i="26"/>
  <c r="U173" i="26"/>
  <c r="T173" i="26"/>
  <c r="U191" i="26"/>
  <c r="T191" i="26"/>
  <c r="U234" i="26"/>
  <c r="T234" i="26"/>
  <c r="U90" i="26"/>
  <c r="T90" i="26"/>
  <c r="U133" i="26"/>
  <c r="T133" i="26"/>
  <c r="U165" i="26"/>
  <c r="T165" i="26"/>
  <c r="R3" i="26"/>
  <c r="T71" i="26"/>
  <c r="T79" i="26"/>
  <c r="T85" i="26"/>
  <c r="U88" i="26"/>
  <c r="T88" i="26"/>
  <c r="U92" i="26"/>
  <c r="T92" i="26"/>
  <c r="U96" i="26"/>
  <c r="T96" i="26"/>
  <c r="U132" i="26"/>
  <c r="T132" i="26"/>
  <c r="U135" i="26"/>
  <c r="T135" i="26"/>
  <c r="U139" i="26"/>
  <c r="T139" i="26"/>
  <c r="U142" i="26"/>
  <c r="T142" i="26"/>
  <c r="U167" i="26"/>
  <c r="T167" i="26"/>
  <c r="U242" i="26"/>
  <c r="U98" i="26"/>
  <c r="T98" i="26"/>
  <c r="U137" i="26"/>
  <c r="T137" i="26"/>
  <c r="U187" i="26"/>
  <c r="T187" i="26"/>
  <c r="U200" i="26"/>
  <c r="T200" i="26"/>
  <c r="U212" i="26"/>
  <c r="T212" i="26"/>
  <c r="U267" i="26"/>
  <c r="T267" i="26"/>
  <c r="Q100" i="26"/>
  <c r="R100" i="26"/>
  <c r="Q123" i="26"/>
  <c r="R123" i="26"/>
  <c r="Q151" i="26"/>
  <c r="R151" i="26"/>
  <c r="U30" i="26"/>
  <c r="U39" i="26"/>
  <c r="T48" i="26"/>
  <c r="R68" i="26"/>
  <c r="U170" i="26"/>
  <c r="T170" i="26"/>
  <c r="U192" i="26"/>
  <c r="T192" i="26"/>
  <c r="U252" i="26"/>
  <c r="T252" i="26"/>
  <c r="T265" i="26"/>
  <c r="U265" i="26"/>
  <c r="U270" i="26"/>
  <c r="T270" i="26"/>
  <c r="U273" i="26"/>
  <c r="U280" i="26"/>
  <c r="T280" i="26"/>
  <c r="U271" i="26"/>
  <c r="T271" i="26"/>
  <c r="U266" i="26"/>
  <c r="U261" i="26"/>
  <c r="U263" i="26"/>
  <c r="U283" i="26"/>
  <c r="U291" i="26"/>
  <c r="U282" i="26"/>
  <c r="T264" i="26"/>
  <c r="P266" i="26"/>
  <c r="T269" i="26"/>
  <c r="T279" i="26"/>
  <c r="T281" i="26"/>
  <c r="P283" i="26"/>
  <c r="T289" i="26"/>
  <c r="P291" i="26"/>
  <c r="T284" i="26"/>
  <c r="T295" i="26"/>
  <c r="T300" i="26"/>
  <c r="U201" i="26" l="1"/>
  <c r="R272" i="26"/>
  <c r="R177" i="26"/>
  <c r="U312" i="26"/>
  <c r="T301" i="26"/>
  <c r="R287" i="26"/>
  <c r="Q287" i="26"/>
  <c r="R289" i="26"/>
  <c r="Q289" i="26"/>
  <c r="R283" i="26"/>
  <c r="Q283" i="26"/>
  <c r="R281" i="26"/>
  <c r="Q281" i="26"/>
  <c r="R268" i="26"/>
  <c r="Q268" i="26"/>
  <c r="R276" i="26"/>
  <c r="Q276" i="26"/>
  <c r="R278" i="26"/>
  <c r="Q278" i="26"/>
  <c r="R262" i="26"/>
  <c r="Q262" i="26"/>
  <c r="R285" i="26"/>
  <c r="Q285" i="26"/>
  <c r="R264" i="26"/>
  <c r="Q264" i="26"/>
  <c r="R266" i="26"/>
  <c r="Q266" i="26"/>
  <c r="R222" i="26"/>
  <c r="Q222" i="26"/>
  <c r="R291" i="26"/>
  <c r="Q291" i="26"/>
  <c r="T298" i="26"/>
  <c r="Q186" i="26"/>
  <c r="R186"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kafuchs</author>
    <author>tc={916EBFAF-870E-4796-8EBE-C0B6088AB8CB}</author>
    <author>tc={89E98B5A-B022-4CAD-BF4E-CF6B9BE65D0C}</author>
    <author>tc={83D4303A-4AF9-4441-B530-0F952A6988EE}</author>
    <author>Feigenwinter  Iris</author>
    <author>tc={EEBBEFAB-1C8B-4CEC-BA26-589EA939A569}</author>
    <author>tc={4F4AFCF3-1940-499E-9418-61209FA901A9}</author>
    <author>tc={4D46A692-9A8E-478D-A19C-A28020EDC02F}</author>
    <author>tc={F695D22C-942B-4E7E-BDF6-48F67A3ED898}</author>
    <author>tc={7F2E38F9-4CCE-4B7A-8087-C7D8D67BA38A}</author>
    <author>tc={87F55534-5608-41A8-B257-556B5941C689}</author>
    <author>tc={310F2C12-74C5-4E9A-A375-F28A298B9814}</author>
    <author>tc={E6D68A0B-8E53-4CFF-AE75-2C5D7AB7832E}</author>
  </authors>
  <commentList>
    <comment ref="I10" authorId="0" shapeId="0" xr:uid="{00000000-0006-0000-0000-00001B000000}">
      <text>
        <r>
          <rPr>
            <b/>
            <sz val="9"/>
            <color indexed="81"/>
            <rFont val="Calibri"/>
            <family val="2"/>
          </rPr>
          <t>kafuchs:</t>
        </r>
        <r>
          <rPr>
            <sz val="9"/>
            <color indexed="81"/>
            <rFont val="Calibri"/>
            <family val="2"/>
          </rPr>
          <t xml:space="preserve">
Expert estimate
</t>
        </r>
      </text>
    </comment>
    <comment ref="AH10" authorId="0" shapeId="0" xr:uid="{00000000-0006-0000-0000-00001C000000}">
      <text>
        <r>
          <rPr>
            <b/>
            <sz val="9"/>
            <color indexed="81"/>
            <rFont val="Calibri"/>
            <family val="2"/>
          </rPr>
          <t>kafuchs:</t>
        </r>
        <r>
          <rPr>
            <sz val="9"/>
            <color indexed="81"/>
            <rFont val="Calibri"/>
            <family val="2"/>
          </rPr>
          <t xml:space="preserve">
Expert estimate</t>
        </r>
      </text>
    </comment>
    <comment ref="AL10" authorId="0" shapeId="0" xr:uid="{00000000-0006-0000-0000-00001D000000}">
      <text>
        <r>
          <rPr>
            <b/>
            <sz val="9"/>
            <color indexed="81"/>
            <rFont val="Calibri"/>
            <family val="2"/>
          </rPr>
          <t>kafuchs:</t>
        </r>
        <r>
          <rPr>
            <sz val="9"/>
            <color indexed="81"/>
            <rFont val="Calibri"/>
            <family val="2"/>
          </rPr>
          <t xml:space="preserve">
Expert estimate</t>
        </r>
      </text>
    </comment>
    <comment ref="I22" authorId="0" shapeId="0" xr:uid="{00000000-0006-0000-0000-00001E000000}">
      <text>
        <r>
          <rPr>
            <b/>
            <sz val="9"/>
            <color indexed="81"/>
            <rFont val="Calibri"/>
            <family val="2"/>
          </rPr>
          <t>kafuchs:</t>
        </r>
        <r>
          <rPr>
            <sz val="9"/>
            <color indexed="81"/>
            <rFont val="Calibri"/>
            <family val="2"/>
          </rPr>
          <t xml:space="preserve">
Expert estimate</t>
        </r>
      </text>
    </comment>
    <comment ref="AH22" authorId="0" shapeId="0" xr:uid="{00000000-0006-0000-0000-00001F000000}">
      <text>
        <r>
          <rPr>
            <b/>
            <sz val="9"/>
            <color indexed="81"/>
            <rFont val="Calibri"/>
            <family val="2"/>
          </rPr>
          <t>kafuchs:</t>
        </r>
        <r>
          <rPr>
            <sz val="9"/>
            <color indexed="81"/>
            <rFont val="Calibri"/>
            <family val="2"/>
          </rPr>
          <t xml:space="preserve">
Expert estimate</t>
        </r>
      </text>
    </comment>
    <comment ref="AL22" authorId="0" shapeId="0" xr:uid="{00000000-0006-0000-0000-000020000000}">
      <text>
        <r>
          <rPr>
            <b/>
            <sz val="9"/>
            <color indexed="81"/>
            <rFont val="Calibri"/>
            <family val="2"/>
          </rPr>
          <t>kafuchs:</t>
        </r>
        <r>
          <rPr>
            <sz val="9"/>
            <color indexed="81"/>
            <rFont val="Calibri"/>
            <family val="2"/>
          </rPr>
          <t xml:space="preserve">
Expert estimate</t>
        </r>
      </text>
    </comment>
    <comment ref="H38" authorId="1" shapeId="0" xr:uid="{916EBFAF-870E-4796-8EBE-C0B6088AB8CB}">
      <text>
        <t>[Threaded comment]
Your version of Excel allows you to read this threaded comment; however, any edits to it will get removed if the file is opened in a newer version of Excel. Learn more: https://go.microsoft.com/fwlink/?linkid=870924
Comment:
    changed 2007 to 2006 since it was probably a mistake to put 2007 here</t>
      </text>
    </comment>
    <comment ref="AH38" authorId="0" shapeId="0" xr:uid="{00000000-0006-0000-0000-000021000000}">
      <text>
        <r>
          <rPr>
            <b/>
            <sz val="9"/>
            <color indexed="81"/>
            <rFont val="Calibri"/>
            <family val="2"/>
          </rPr>
          <t>kafuchs:</t>
        </r>
        <r>
          <rPr>
            <sz val="9"/>
            <color indexed="81"/>
            <rFont val="Calibri"/>
            <family val="2"/>
          </rPr>
          <t xml:space="preserve">
Expert estimate
</t>
        </r>
      </text>
    </comment>
    <comment ref="H39" authorId="2" shapeId="0" xr:uid="{89E98B5A-B022-4CAD-BF4E-CF6B9BE65D0C}">
      <text>
        <t>[Threaded comment]
Your version of Excel allows you to read this threaded comment; however, any edits to it will get removed if the file is opened in a newer version of Excel. Learn more: https://go.microsoft.com/fwlink/?linkid=870924
Comment:
    changed 2007 to 2006 since it was probably a mistake to put 2007 here</t>
      </text>
    </comment>
    <comment ref="H42" authorId="0" shapeId="0" xr:uid="{00000000-0006-0000-0000-000022000000}">
      <text>
        <r>
          <rPr>
            <b/>
            <sz val="9"/>
            <color indexed="81"/>
            <rFont val="Calibri"/>
            <family val="2"/>
          </rPr>
          <t>kafuchs:</t>
        </r>
        <r>
          <rPr>
            <sz val="9"/>
            <color indexed="81"/>
            <rFont val="Calibri"/>
            <family val="2"/>
          </rPr>
          <t xml:space="preserve">
Expert opinion</t>
        </r>
      </text>
    </comment>
    <comment ref="H56" authorId="3" shapeId="0" xr:uid="{83D4303A-4AF9-4441-B530-0F952A6988EE}">
      <text>
        <t>[Threaded comment]
Your version of Excel allows you to read this threaded comment; however, any edits to it will get removed if the file is opened in a newer version of Excel. Learn more: https://go.microsoft.com/fwlink/?linkid=870924
Comment:
    changed 2007 to 2006 since it was probably a mistake to put 2007 here</t>
      </text>
    </comment>
    <comment ref="AK167" authorId="4" shapeId="0" xr:uid="{6E0583AA-ED41-450A-9411-3A21D8FB9CBA}">
      <text>
        <r>
          <rPr>
            <b/>
            <sz val="9"/>
            <color indexed="81"/>
            <rFont val="Tahoma"/>
            <family val="2"/>
          </rPr>
          <t>Feigenwinter  Iris:</t>
        </r>
        <r>
          <rPr>
            <sz val="9"/>
            <color indexed="81"/>
            <rFont val="Tahoma"/>
            <family val="2"/>
          </rPr>
          <t xml:space="preserve">
IF changed this to hay bales (was saying "Animals" before), see similar management at A parcel</t>
        </r>
      </text>
    </comment>
    <comment ref="AH201" authorId="0" shapeId="0" xr:uid="{00000000-0006-0000-0000-000023000000}">
      <text>
        <r>
          <rPr>
            <b/>
            <sz val="9"/>
            <color indexed="81"/>
            <rFont val="Calibri"/>
            <family val="2"/>
          </rPr>
          <t>kafuchs:</t>
        </r>
        <r>
          <rPr>
            <sz val="9"/>
            <color indexed="81"/>
            <rFont val="Calibri"/>
            <family val="2"/>
          </rPr>
          <t xml:space="preserve">
Die 15.3 Schafe kommen dadurch zustande,  50 auf beiden Parzellen waren </t>
        </r>
      </text>
    </comment>
    <comment ref="AH221" authorId="0" shapeId="0" xr:uid="{00000000-0006-0000-0000-000024000000}">
      <text>
        <r>
          <rPr>
            <b/>
            <sz val="9"/>
            <color indexed="81"/>
            <rFont val="Calibri"/>
            <family val="2"/>
          </rPr>
          <t>kafuchs:</t>
        </r>
        <r>
          <rPr>
            <sz val="9"/>
            <color indexed="81"/>
            <rFont val="Calibri"/>
            <family val="2"/>
          </rPr>
          <t xml:space="preserve">
Unvollständige Schafe kommen dadurch zustande,  50 auf beiden Parzellen waren</t>
        </r>
      </text>
    </comment>
    <comment ref="V242" authorId="0" shapeId="0" xr:uid="{00000000-0006-0000-0000-000025000000}">
      <text>
        <r>
          <rPr>
            <b/>
            <sz val="9"/>
            <color indexed="81"/>
            <rFont val="Calibri"/>
            <family val="2"/>
          </rPr>
          <t>kafuchs:</t>
        </r>
        <r>
          <rPr>
            <sz val="9"/>
            <color indexed="81"/>
            <rFont val="Calibri"/>
            <family val="2"/>
          </rPr>
          <t xml:space="preserve">
From Charlotte
Das sind heu und Emd dieser Ernte zusammen, im Feldbuch sind das 2 Zellen </t>
        </r>
      </text>
    </comment>
    <comment ref="V249" authorId="0" shapeId="0" xr:uid="{00000000-0006-0000-0000-000026000000}">
      <text>
        <r>
          <rPr>
            <b/>
            <sz val="9"/>
            <color indexed="81"/>
            <rFont val="Calibri"/>
            <family val="2"/>
          </rPr>
          <t>kafuchs:</t>
        </r>
        <r>
          <rPr>
            <sz val="9"/>
            <color indexed="81"/>
            <rFont val="Calibri"/>
            <family val="2"/>
          </rPr>
          <t xml:space="preserve">
This is in deed the same amount as just above</t>
        </r>
      </text>
    </comment>
    <comment ref="AH252" authorId="0" shapeId="0" xr:uid="{00000000-0006-0000-0000-000027000000}">
      <text>
        <r>
          <rPr>
            <b/>
            <sz val="9"/>
            <color indexed="81"/>
            <rFont val="Calibri"/>
            <family val="2"/>
          </rPr>
          <t>kafuchs:</t>
        </r>
        <r>
          <rPr>
            <sz val="9"/>
            <color indexed="81"/>
            <rFont val="Calibri"/>
            <family val="2"/>
          </rPr>
          <t xml:space="preserve">
Im Feldbuch 2 Einträge für diesen Tag, hier Wagen und Ballen zusammengezählt</t>
        </r>
      </text>
    </comment>
    <comment ref="H265" authorId="0" shapeId="0" xr:uid="{00000000-0006-0000-0000-000028000000}">
      <text>
        <r>
          <rPr>
            <b/>
            <sz val="9"/>
            <color rgb="FF000000"/>
            <rFont val="Calibri"/>
            <family val="2"/>
          </rPr>
          <t>kafuchs: 12.5. - 17.5.  waren auf der Parzelle 17 Tiere, ab 17.5.-3.6., dann nur noch 10 Tiere</t>
        </r>
        <r>
          <rPr>
            <sz val="9"/>
            <color rgb="FF000000"/>
            <rFont val="Calibri"/>
            <family val="2"/>
          </rPr>
          <t xml:space="preserve">
</t>
        </r>
      </text>
    </comment>
    <comment ref="I265" authorId="0" shapeId="0" xr:uid="{00000000-0006-0000-0000-000029000000}">
      <text>
        <r>
          <rPr>
            <b/>
            <sz val="9"/>
            <color rgb="FF000000"/>
            <rFont val="Calibri"/>
            <family val="2"/>
          </rPr>
          <t>kafuchs: 12.5. - 17.5.  waren auf der Parzelle 17 Tiere, ab 17.5.-3.6., dann nur noch 10 Tiere</t>
        </r>
        <r>
          <rPr>
            <sz val="9"/>
            <color rgb="FF000000"/>
            <rFont val="Calibri"/>
            <family val="2"/>
          </rPr>
          <t xml:space="preserve">
</t>
        </r>
      </text>
    </comment>
    <comment ref="AH265" authorId="0" shapeId="0" xr:uid="{00000000-0006-0000-0000-00002A000000}">
      <text>
        <r>
          <rPr>
            <b/>
            <sz val="9"/>
            <color indexed="81"/>
            <rFont val="Calibri"/>
            <family val="2"/>
          </rPr>
          <t>kafuchs:</t>
        </r>
        <r>
          <rPr>
            <sz val="9"/>
            <color indexed="81"/>
            <rFont val="Calibri"/>
            <family val="2"/>
          </rPr>
          <t xml:space="preserve">
Duchschittliche Tierzahl pro tag: 12.5. - 17.5.  waren auf der Parzelle 17 Tiere, ab 17.5.-3.6., dann nur noch 10 Tiere
</t>
        </r>
      </text>
    </comment>
    <comment ref="AH301" authorId="0" shapeId="0" xr:uid="{00000000-0006-0000-0000-00002B000000}">
      <text>
        <r>
          <rPr>
            <b/>
            <sz val="9"/>
            <color indexed="81"/>
            <rFont val="Calibri"/>
            <family val="2"/>
          </rPr>
          <t>kafuchs:</t>
        </r>
        <r>
          <rPr>
            <sz val="9"/>
            <color indexed="81"/>
            <rFont val="Calibri"/>
            <family val="2"/>
          </rPr>
          <t xml:space="preserve">
on both parcels
</t>
        </r>
      </text>
    </comment>
    <comment ref="AH311" authorId="0" shapeId="0" xr:uid="{00000000-0006-0000-0000-00002C000000}">
      <text>
        <r>
          <rPr>
            <b/>
            <sz val="9"/>
            <color rgb="FF000000"/>
            <rFont val="Calibri"/>
            <family val="2"/>
          </rPr>
          <t>kafuchs:</t>
        </r>
        <r>
          <rPr>
            <sz val="9"/>
            <color rgb="FF000000"/>
            <rFont val="Calibri"/>
            <family val="2"/>
          </rPr>
          <t xml:space="preserve">
</t>
        </r>
        <r>
          <rPr>
            <sz val="9"/>
            <color rgb="FF000000"/>
            <rFont val="Calibri"/>
            <family val="2"/>
          </rPr>
          <t>on both parcels</t>
        </r>
      </text>
    </comment>
    <comment ref="AH312" authorId="0" shapeId="0" xr:uid="{00000000-0006-0000-0000-00002D000000}">
      <text>
        <r>
          <rPr>
            <b/>
            <sz val="9"/>
            <color rgb="FF000000"/>
            <rFont val="Calibri"/>
            <family val="2"/>
          </rPr>
          <t>kafuchs:</t>
        </r>
        <r>
          <rPr>
            <sz val="9"/>
            <color rgb="FF000000"/>
            <rFont val="Calibri"/>
            <family val="2"/>
          </rPr>
          <t xml:space="preserve">
</t>
        </r>
        <r>
          <rPr>
            <sz val="9"/>
            <color rgb="FF000000"/>
            <rFont val="Calibri"/>
            <family val="2"/>
          </rPr>
          <t xml:space="preserve">on both parcels
</t>
        </r>
      </text>
    </comment>
    <comment ref="AH319" authorId="0" shapeId="0" xr:uid="{00000000-0006-0000-0000-00002E000000}">
      <text>
        <r>
          <rPr>
            <b/>
            <sz val="9"/>
            <color indexed="81"/>
            <rFont val="Calibri"/>
            <family val="2"/>
          </rPr>
          <t>kafuchs:</t>
        </r>
        <r>
          <rPr>
            <sz val="9"/>
            <color indexed="81"/>
            <rFont val="Calibri"/>
            <family val="2"/>
          </rPr>
          <t xml:space="preserve">
on both parcels
</t>
        </r>
      </text>
    </comment>
    <comment ref="W321" authorId="4" shapeId="0" xr:uid="{00000000-0006-0000-0000-00002F000000}">
      <text>
        <r>
          <rPr>
            <b/>
            <sz val="9"/>
            <color indexed="81"/>
            <rFont val="Tahoma"/>
            <family val="2"/>
          </rPr>
          <t>Feigenwinter  Iris:</t>
        </r>
        <r>
          <rPr>
            <sz val="9"/>
            <color indexed="81"/>
            <rFont val="Tahoma"/>
            <family val="2"/>
          </rPr>
          <t xml:space="preserve">
Average from year before. Samples missing
</t>
        </r>
      </text>
    </comment>
    <comment ref="X321" authorId="4" shapeId="0" xr:uid="{00000000-0006-0000-0000-000030000000}">
      <text>
        <r>
          <rPr>
            <b/>
            <sz val="9"/>
            <color indexed="81"/>
            <rFont val="Tahoma"/>
            <family val="2"/>
          </rPr>
          <t>Feigenwinter  Iris:</t>
        </r>
        <r>
          <rPr>
            <sz val="9"/>
            <color indexed="81"/>
            <rFont val="Tahoma"/>
            <family val="2"/>
          </rPr>
          <t xml:space="preserve">
Average from year before. Samples missing</t>
        </r>
      </text>
    </comment>
    <comment ref="S327" authorId="4" shapeId="0" xr:uid="{4BFFBE58-4604-440D-B7A8-526869C7CBB1}">
      <text>
        <r>
          <rPr>
            <b/>
            <sz val="9"/>
            <color indexed="81"/>
            <rFont val="Tahoma"/>
            <family val="2"/>
          </rPr>
          <t>Feigenwinter  Iris:</t>
        </r>
        <r>
          <rPr>
            <sz val="9"/>
            <color indexed="81"/>
            <rFont val="Tahoma"/>
            <family val="2"/>
          </rPr>
          <t xml:space="preserve">
estimated by number of sheep and intake per day</t>
        </r>
      </text>
    </comment>
    <comment ref="V327" authorId="4" shapeId="0" xr:uid="{00000000-0006-0000-0000-000032000000}">
      <text>
        <r>
          <rPr>
            <b/>
            <sz val="9"/>
            <color indexed="81"/>
            <rFont val="Tahoma"/>
            <family val="2"/>
          </rPr>
          <t>Feigenwinter  Iris:</t>
        </r>
        <r>
          <rPr>
            <sz val="9"/>
            <color indexed="81"/>
            <rFont val="Tahoma"/>
            <family val="2"/>
          </rPr>
          <t xml:space="preserve">
estimate no BM measurements</t>
        </r>
      </text>
    </comment>
    <comment ref="W327" authorId="4" shapeId="0" xr:uid="{498A8ACA-FDE2-4EE7-9A3E-95ACB79EE103}">
      <text>
        <r>
          <rPr>
            <b/>
            <sz val="9"/>
            <color indexed="81"/>
            <rFont val="Tahoma"/>
            <family val="2"/>
          </rPr>
          <t>Feigenwinter  Iris:</t>
        </r>
        <r>
          <rPr>
            <sz val="9"/>
            <color indexed="81"/>
            <rFont val="Tahoma"/>
            <family val="2"/>
          </rPr>
          <t xml:space="preserve">
Average of harvests before, samples are missing.</t>
        </r>
      </text>
    </comment>
    <comment ref="AH327" authorId="5" shapeId="0" xr:uid="{EEBBEFAB-1C8B-4CEC-BA26-589EA939A569}">
      <text>
        <t>[Threaded comment]
Your version of Excel allows you to read this threaded comment; however, any edits to it will get removed if the file is opened in a newer version of Excel. Learn more: https://go.microsoft.com/fwlink/?linkid=870924
Comment:
    Estimated from webcam images, no information from farmer available</t>
      </text>
    </comment>
    <comment ref="X328" authorId="4" shapeId="0" xr:uid="{00000000-0006-0000-0000-000034000000}">
      <text>
        <r>
          <rPr>
            <b/>
            <sz val="9"/>
            <color indexed="81"/>
            <rFont val="Tahoma"/>
            <family val="2"/>
          </rPr>
          <t>Feigenwinter  Iris:</t>
        </r>
        <r>
          <rPr>
            <sz val="9"/>
            <color indexed="81"/>
            <rFont val="Tahoma"/>
            <family val="2"/>
          </rPr>
          <t xml:space="preserve">
Average from year before. Samples missing</t>
        </r>
      </text>
    </comment>
    <comment ref="W331" authorId="4" shapeId="0" xr:uid="{8F4F30D4-8091-4A41-A056-711391784E01}">
      <text>
        <r>
          <rPr>
            <b/>
            <sz val="9"/>
            <color indexed="81"/>
            <rFont val="Tahoma"/>
            <family val="2"/>
          </rPr>
          <t>Feigenwinter  Iris:</t>
        </r>
        <r>
          <rPr>
            <sz val="9"/>
            <color indexed="81"/>
            <rFont val="Tahoma"/>
            <family val="2"/>
          </rPr>
          <t xml:space="preserve">
Average of harvests before, samples are missing.</t>
        </r>
      </text>
    </comment>
    <comment ref="S332" authorId="4" shapeId="0" xr:uid="{5CAD5612-C82D-4010-86FF-B1FC816D4744}">
      <text>
        <r>
          <rPr>
            <b/>
            <sz val="9"/>
            <color indexed="81"/>
            <rFont val="Tahoma"/>
            <family val="2"/>
          </rPr>
          <t>Feigenwinter  Iris:</t>
        </r>
        <r>
          <rPr>
            <sz val="9"/>
            <color indexed="81"/>
            <rFont val="Tahoma"/>
            <family val="2"/>
          </rPr>
          <t xml:space="preserve">
estimated by number of sheep and intake per day</t>
        </r>
      </text>
    </comment>
    <comment ref="V332" authorId="4" shapeId="0" xr:uid="{00000000-0006-0000-0000-000036000000}">
      <text>
        <r>
          <rPr>
            <b/>
            <sz val="9"/>
            <color indexed="81"/>
            <rFont val="Tahoma"/>
            <family val="2"/>
          </rPr>
          <t>Feigenwinter  Iris:</t>
        </r>
        <r>
          <rPr>
            <sz val="9"/>
            <color indexed="81"/>
            <rFont val="Tahoma"/>
            <family val="2"/>
          </rPr>
          <t xml:space="preserve">
estimate no BM measurements</t>
        </r>
      </text>
    </comment>
    <comment ref="W332" authorId="4" shapeId="0" xr:uid="{4EFAA702-3873-42E5-BC27-E24F3A67B4A7}">
      <text>
        <r>
          <rPr>
            <b/>
            <sz val="9"/>
            <color indexed="81"/>
            <rFont val="Tahoma"/>
            <family val="2"/>
          </rPr>
          <t>Feigenwinter  Iris:</t>
        </r>
        <r>
          <rPr>
            <sz val="9"/>
            <color indexed="81"/>
            <rFont val="Tahoma"/>
            <family val="2"/>
          </rPr>
          <t xml:space="preserve">
Average of harvests before, samples are missing.</t>
        </r>
      </text>
    </comment>
    <comment ref="AH332" authorId="6" shapeId="0" xr:uid="{4F4AFCF3-1940-499E-9418-61209FA901A9}">
      <text>
        <t>[Threaded comment]
Your version of Excel allows you to read this threaded comment; however, any edits to it will get removed if the file is opened in a newer version of Excel. Learn more: https://go.microsoft.com/fwlink/?linkid=870924
Comment:
    Estimated from webcam images, no information from farmer available</t>
      </text>
    </comment>
    <comment ref="AG333" authorId="4" shapeId="0" xr:uid="{00000000-0006-0000-0000-000037000000}">
      <text>
        <r>
          <rPr>
            <b/>
            <sz val="9"/>
            <color indexed="81"/>
            <rFont val="Tahoma"/>
            <family val="2"/>
          </rPr>
          <t>Feigenwinter  Iris:</t>
        </r>
        <r>
          <rPr>
            <sz val="9"/>
            <color indexed="81"/>
            <rFont val="Tahoma"/>
            <family val="2"/>
          </rPr>
          <t xml:space="preserve">
Different areas are reported in the farmers sheet. I do not expect the parcel borders to have changed, so I put 2.2 for all of 2018</t>
        </r>
      </text>
    </comment>
    <comment ref="AJ333" authorId="4" shapeId="0" xr:uid="{00000000-0006-0000-0000-000038000000}">
      <text>
        <r>
          <rPr>
            <b/>
            <sz val="9"/>
            <color indexed="81"/>
            <rFont val="Tahoma"/>
            <family val="2"/>
          </rPr>
          <t>Feigenwinter  Iris:</t>
        </r>
        <r>
          <rPr>
            <sz val="9"/>
            <color indexed="81"/>
            <rFont val="Tahoma"/>
            <family val="2"/>
          </rPr>
          <t xml:space="preserve">
Estimates by the farmer. Not expected to be very accurate</t>
        </r>
      </text>
    </comment>
    <comment ref="AG335" authorId="4" shapeId="0" xr:uid="{B8937D18-CC39-4F29-8FB4-4C740F233D6D}">
      <text>
        <r>
          <rPr>
            <b/>
            <sz val="9"/>
            <color indexed="81"/>
            <rFont val="Tahoma"/>
            <charset val="1"/>
          </rPr>
          <t>Feigenwinter  Iris:</t>
        </r>
        <r>
          <rPr>
            <sz val="9"/>
            <color indexed="81"/>
            <rFont val="Tahoma"/>
            <charset val="1"/>
          </rPr>
          <t xml:space="preserve">
Different areas in the report. For consistency I put 2.2 here</t>
        </r>
      </text>
    </comment>
    <comment ref="F341" authorId="4" shapeId="0" xr:uid="{00000000-0006-0000-0000-000039000000}">
      <text>
        <r>
          <rPr>
            <b/>
            <sz val="9"/>
            <color indexed="81"/>
            <rFont val="Tahoma"/>
            <family val="2"/>
          </rPr>
          <t>Feigenwinter  Iris:</t>
        </r>
        <r>
          <rPr>
            <sz val="9"/>
            <color indexed="81"/>
            <rFont val="Tahoma"/>
            <family val="2"/>
          </rPr>
          <t xml:space="preserve">
No information from farmer, no chemical analysis of slurry</t>
        </r>
      </text>
    </comment>
    <comment ref="AJ341" authorId="4" shapeId="0" xr:uid="{93A5543B-D69B-40BA-A4B6-9AA62327E2ED}">
      <text>
        <r>
          <rPr>
            <b/>
            <sz val="9"/>
            <color indexed="81"/>
            <rFont val="Tahoma"/>
            <charset val="1"/>
          </rPr>
          <t>Feigenwinter  Iris:</t>
        </r>
        <r>
          <rPr>
            <sz val="9"/>
            <color indexed="81"/>
            <rFont val="Tahoma"/>
            <charset val="1"/>
          </rPr>
          <t xml:space="preserve">
This one is from the 2018 Parzellenblatt. There it says 35 m^3/ha but for the date of 07.11.2017, which is obviously a wrong date. 14.11.2018 was taken based on webcam images.</t>
        </r>
      </text>
    </comment>
    <comment ref="AG342" authorId="4" shapeId="0" xr:uid="{00000000-0006-0000-0000-00003A000000}">
      <text>
        <r>
          <rPr>
            <b/>
            <sz val="9"/>
            <color indexed="81"/>
            <rFont val="Tahoma"/>
            <family val="2"/>
          </rPr>
          <t>Feigenwinter  Iris:</t>
        </r>
        <r>
          <rPr>
            <sz val="9"/>
            <color indexed="81"/>
            <rFont val="Tahoma"/>
            <family val="2"/>
          </rPr>
          <t xml:space="preserve">
from current Parzellenplan of farmer</t>
        </r>
      </text>
    </comment>
    <comment ref="AG345" authorId="4" shapeId="0" xr:uid="{00000000-0006-0000-0000-00003B000000}">
      <text>
        <r>
          <rPr>
            <b/>
            <sz val="9"/>
            <color indexed="81"/>
            <rFont val="Tahoma"/>
            <family val="2"/>
          </rPr>
          <t>Feigenwinter  Iris:</t>
        </r>
        <r>
          <rPr>
            <sz val="9"/>
            <color indexed="81"/>
            <rFont val="Tahoma"/>
            <family val="2"/>
          </rPr>
          <t xml:space="preserve">
A strip of about 12 m from the station was not oversown (by mistake)</t>
        </r>
      </text>
    </comment>
    <comment ref="F346" authorId="4" shapeId="0" xr:uid="{00000000-0006-0000-0000-00003C000000}">
      <text>
        <r>
          <rPr>
            <b/>
            <sz val="9"/>
            <color indexed="81"/>
            <rFont val="Tahoma"/>
            <family val="2"/>
          </rPr>
          <t>Feigenwinter  Iris:</t>
        </r>
        <r>
          <rPr>
            <sz val="9"/>
            <color indexed="81"/>
            <rFont val="Tahoma"/>
            <family val="2"/>
          </rPr>
          <t xml:space="preserve">
Sown manually, by hand (by Willi Gut), only the area around the eddy station</t>
        </r>
      </text>
    </comment>
    <comment ref="H346" authorId="4" shapeId="0" xr:uid="{00000000-0006-0000-0000-00003D000000}">
      <text>
        <r>
          <rPr>
            <b/>
            <sz val="9"/>
            <color indexed="81"/>
            <rFont val="Tahoma"/>
            <family val="2"/>
          </rPr>
          <t>Feigenwinter  Iris:</t>
        </r>
        <r>
          <rPr>
            <sz val="9"/>
            <color indexed="81"/>
            <rFont val="Tahoma"/>
            <family val="2"/>
          </rPr>
          <t xml:space="preserve">
Or Monday 1st October? Check with Willi. He picked the seeds up on 27.09.2018 according to his mail from 26.09.2019. Not trackable only from webcam images.</t>
        </r>
      </text>
    </comment>
    <comment ref="AG346" authorId="4" shapeId="0" xr:uid="{00000000-0006-0000-0000-00003E000000}">
      <text>
        <r>
          <rPr>
            <b/>
            <sz val="9"/>
            <color indexed="81"/>
            <rFont val="Tahoma"/>
            <family val="2"/>
          </rPr>
          <t>Feigenwinter  Iris:</t>
        </r>
        <r>
          <rPr>
            <sz val="9"/>
            <color indexed="81"/>
            <rFont val="Tahoma"/>
            <family val="2"/>
          </rPr>
          <t xml:space="preserve">
area estimate. Based on info by Willi Gut</t>
        </r>
      </text>
    </comment>
    <comment ref="AH346" authorId="4" shapeId="0" xr:uid="{00000000-0006-0000-0000-00003F000000}">
      <text>
        <r>
          <rPr>
            <b/>
            <sz val="9"/>
            <color indexed="81"/>
            <rFont val="Tahoma"/>
            <family val="2"/>
          </rPr>
          <t>Feigenwinter  Iris:</t>
        </r>
        <r>
          <rPr>
            <sz val="9"/>
            <color indexed="81"/>
            <rFont val="Tahoma"/>
            <family val="2"/>
          </rPr>
          <t xml:space="preserve">
Information by Willi Gut (Email 12.07.2019)</t>
        </r>
      </text>
    </comment>
    <comment ref="H349" authorId="4" shapeId="0" xr:uid="{00000000-0006-0000-0000-000040000000}">
      <text>
        <r>
          <rPr>
            <b/>
            <sz val="9"/>
            <color indexed="81"/>
            <rFont val="Tahoma"/>
            <family val="2"/>
          </rPr>
          <t>Feigenwinter  Iris:</t>
        </r>
        <r>
          <rPr>
            <sz val="9"/>
            <color indexed="81"/>
            <rFont val="Tahoma"/>
            <family val="2"/>
          </rPr>
          <t xml:space="preserve">
In the Parzellenblatt this is 19.03. but I refer to the webcam images from 22.03.</t>
        </r>
      </text>
    </comment>
    <comment ref="F350" authorId="4" shapeId="0" xr:uid="{00000000-0006-0000-0000-000041000000}">
      <text>
        <r>
          <rPr>
            <b/>
            <sz val="9"/>
            <color indexed="81"/>
            <rFont val="Tahoma"/>
            <family val="2"/>
          </rPr>
          <t>Feigenwinter  Iris:</t>
        </r>
        <r>
          <rPr>
            <sz val="9"/>
            <color indexed="81"/>
            <rFont val="Tahoma"/>
            <family val="2"/>
          </rPr>
          <t xml:space="preserve">
Not whole P4 was mowed, a part in the south was left for hay production which was mowed at a later date.</t>
        </r>
      </text>
    </comment>
    <comment ref="AG350" authorId="4" shapeId="0" xr:uid="{00000000-0006-0000-0000-000042000000}">
      <text>
        <r>
          <rPr>
            <b/>
            <sz val="9"/>
            <color indexed="81"/>
            <rFont val="Tahoma"/>
            <family val="2"/>
          </rPr>
          <t>Feigenwinter  Iris:</t>
        </r>
        <r>
          <rPr>
            <sz val="9"/>
            <color indexed="81"/>
            <rFont val="Tahoma"/>
            <family val="2"/>
          </rPr>
          <t xml:space="preserve">
Not whole P4 was mowed, some was mowed later. Part of the harvest was used as grass silage, part of it as hay.</t>
        </r>
      </text>
    </comment>
    <comment ref="AJ350" authorId="4" shapeId="0" xr:uid="{20D839F6-15CD-4110-8AA0-8BFB1283BE3A}">
      <text>
        <r>
          <rPr>
            <b/>
            <sz val="9"/>
            <color indexed="81"/>
            <rFont val="Tahoma"/>
            <family val="2"/>
          </rPr>
          <t>Feigenwinter  Iris:
In Agrotech sheet it says 1322 but I think the comma was missing by mistake</t>
        </r>
      </text>
    </comment>
    <comment ref="F351" authorId="4" shapeId="0" xr:uid="{00000000-0006-0000-0000-000043000000}">
      <text>
        <r>
          <rPr>
            <b/>
            <sz val="9"/>
            <color indexed="81"/>
            <rFont val="Tahoma"/>
            <family val="2"/>
          </rPr>
          <t>Feigenwinter  Iris:</t>
        </r>
        <r>
          <rPr>
            <sz val="9"/>
            <color indexed="81"/>
            <rFont val="Tahoma"/>
            <family val="2"/>
          </rPr>
          <t xml:space="preserve">
The part in the south that was left for hay production got mowed too.</t>
        </r>
      </text>
    </comment>
    <comment ref="AG352" authorId="4" shapeId="0" xr:uid="{00000000-0006-0000-0000-000045000000}">
      <text>
        <r>
          <rPr>
            <b/>
            <sz val="9"/>
            <color indexed="81"/>
            <rFont val="Tahoma"/>
            <family val="2"/>
          </rPr>
          <t>Feigenwinter  Iris:</t>
        </r>
        <r>
          <rPr>
            <sz val="9"/>
            <color indexed="81"/>
            <rFont val="Tahoma"/>
            <family val="2"/>
          </rPr>
          <t xml:space="preserve">
Actually less because area close to the station was not fertilized</t>
        </r>
      </text>
    </comment>
    <comment ref="S358" authorId="4" shapeId="0" xr:uid="{F614462B-DDE7-4C53-A9B7-6ACD73012C21}">
      <text>
        <r>
          <rPr>
            <b/>
            <sz val="9"/>
            <color indexed="81"/>
            <rFont val="Tahoma"/>
            <family val="2"/>
          </rPr>
          <t>Feigenwinter  Iris:</t>
        </r>
        <r>
          <rPr>
            <sz val="9"/>
            <color indexed="81"/>
            <rFont val="Tahoma"/>
            <family val="2"/>
          </rPr>
          <t xml:space="preserve">
estimated by number of sheep and intake per day</t>
        </r>
      </text>
    </comment>
    <comment ref="H359" authorId="4" shapeId="0" xr:uid="{00000000-0006-0000-0000-000047000000}">
      <text>
        <r>
          <rPr>
            <b/>
            <sz val="9"/>
            <color indexed="81"/>
            <rFont val="Tahoma"/>
            <family val="2"/>
          </rPr>
          <t>Feigenwinter  Iris:</t>
        </r>
        <r>
          <rPr>
            <sz val="9"/>
            <color indexed="81"/>
            <rFont val="Tahoma"/>
            <family val="2"/>
          </rPr>
          <t xml:space="preserve">
In the Parzellenblatt this is 19.03. but I refer to the webcam images from 22.03.</t>
        </r>
      </text>
    </comment>
    <comment ref="S366" authorId="4" shapeId="0" xr:uid="{A07EEF98-A10F-4CA2-952C-47526BC11C8B}">
      <text>
        <r>
          <rPr>
            <b/>
            <sz val="9"/>
            <color indexed="81"/>
            <rFont val="Tahoma"/>
            <family val="2"/>
          </rPr>
          <t>Feigenwinter  Iris:</t>
        </r>
        <r>
          <rPr>
            <sz val="9"/>
            <color indexed="81"/>
            <rFont val="Tahoma"/>
            <family val="2"/>
          </rPr>
          <t xml:space="preserve">
estimated by number of sheep and intake per day</t>
        </r>
      </text>
    </comment>
    <comment ref="AJ371" authorId="7" shapeId="0" xr:uid="{4D46A692-9A8E-478D-A19C-A28020EDC02F}">
      <text>
        <t>[Threaded comment]
Your version of Excel allows you to read this threaded comment; however, any edits to it will get removed if the file is opened in a newer version of Excel. Learn more: https://go.microsoft.com/fwlink/?linkid=870924
Comment:
    From agrotech sheet</t>
      </text>
    </comment>
    <comment ref="AJ373" authorId="8" shapeId="0" xr:uid="{F695D22C-942B-4E7E-BDF6-48F67A3ED898}">
      <text>
        <t>[Threaded comment]
Your version of Excel allows you to read this threaded comment; however, any edits to it will get removed if the file is opened in a newer version of Excel. Learn more: https://go.microsoft.com/fwlink/?linkid=870924
Comment:
    From agrotech sheet</t>
      </text>
    </comment>
    <comment ref="AJ375" authorId="9" shapeId="0" xr:uid="{7F2E38F9-4CCE-4B7A-8087-C7D8D67BA38A}">
      <text>
        <t>[Threaded comment]
Your version of Excel allows you to read this threaded comment; however, any edits to it will get removed if the file is opened in a newer version of Excel. Learn more: https://go.microsoft.com/fwlink/?linkid=870924
Comment:
    From agrotech sheet</t>
      </text>
    </comment>
    <comment ref="S377" authorId="4" shapeId="0" xr:uid="{E73DCA7C-E271-43D9-B3E7-94E20FB512E9}">
      <text>
        <r>
          <rPr>
            <b/>
            <sz val="9"/>
            <color indexed="81"/>
            <rFont val="Tahoma"/>
            <family val="2"/>
          </rPr>
          <t>Feigenwinter  Iris:</t>
        </r>
        <r>
          <rPr>
            <sz val="9"/>
            <color indexed="81"/>
            <rFont val="Tahoma"/>
            <family val="2"/>
          </rPr>
          <t xml:space="preserve">
estimated by number of sheep and intake per day</t>
        </r>
      </text>
    </comment>
    <comment ref="AJ380" authorId="10" shapeId="0" xr:uid="{87F55534-5608-41A8-B257-556B5941C689}">
      <text>
        <t>[Threaded comment]
Your version of Excel allows you to read this threaded comment; however, any edits to it will get removed if the file is opened in a newer version of Excel. Learn more: https://go.microsoft.com/fwlink/?linkid=870924
Comment:
    From agrotech sheet</t>
      </text>
    </comment>
    <comment ref="AJ381" authorId="11" shapeId="0" xr:uid="{310F2C12-74C5-4E9A-A375-F28A298B9814}">
      <text>
        <t>[Threaded comment]
Your version of Excel allows you to read this threaded comment; however, any edits to it will get removed if the file is opened in a newer version of Excel. Learn more: https://go.microsoft.com/fwlink/?linkid=870924
Comment:
    From agrotech sheet</t>
      </text>
    </comment>
    <comment ref="AJ382" authorId="12" shapeId="0" xr:uid="{E6D68A0B-8E53-4CFF-AE75-2C5D7AB7832E}">
      <text>
        <t>[Threaded comment]
Your version of Excel allows you to read this threaded comment; however, any edits to it will get removed if the file is opened in a newer version of Excel. Learn more: https://go.microsoft.com/fwlink/?linkid=870924
Comment:
    From agrotech sheet</t>
      </text>
    </comment>
    <comment ref="S384" authorId="4" shapeId="0" xr:uid="{D502C9B6-3D07-4644-BC09-8FF5F08EAF6E}">
      <text>
        <r>
          <rPr>
            <b/>
            <sz val="9"/>
            <color indexed="81"/>
            <rFont val="Tahoma"/>
            <family val="2"/>
          </rPr>
          <t>Feigenwinter  Iris:</t>
        </r>
        <r>
          <rPr>
            <sz val="9"/>
            <color indexed="81"/>
            <rFont val="Tahoma"/>
            <family val="2"/>
          </rPr>
          <t xml:space="preserve">
estimated by number of sheep and intake per day</t>
        </r>
      </text>
    </comment>
  </commentList>
</comments>
</file>

<file path=xl/sharedStrings.xml><?xml version="1.0" encoding="utf-8"?>
<sst xmlns="http://schemas.openxmlformats.org/spreadsheetml/2006/main" count="2477" uniqueCount="188">
  <si>
    <t>Mg</t>
  </si>
  <si>
    <t>t</t>
  </si>
  <si>
    <t>kg</t>
  </si>
  <si>
    <t>m3</t>
  </si>
  <si>
    <t>l</t>
  </si>
  <si>
    <t>tb</t>
  </si>
  <si>
    <t>ID</t>
  </si>
  <si>
    <t>C (kg/ha)_Fieldbook</t>
  </si>
  <si>
    <t>N (kg/ha)_Fieldbook</t>
  </si>
  <si>
    <r>
      <t>P</t>
    </r>
    <r>
      <rPr>
        <vertAlign val="subscript"/>
        <sz val="9"/>
        <rFont val="Arial"/>
        <family val="2"/>
      </rPr>
      <t>2</t>
    </r>
    <r>
      <rPr>
        <sz val="9"/>
        <rFont val="Arial"/>
        <family val="2"/>
      </rPr>
      <t>O</t>
    </r>
    <r>
      <rPr>
        <vertAlign val="subscript"/>
        <sz val="9"/>
        <rFont val="Arial"/>
        <family val="2"/>
      </rPr>
      <t>5</t>
    </r>
  </si>
  <si>
    <r>
      <t>K</t>
    </r>
    <r>
      <rPr>
        <vertAlign val="subscript"/>
        <sz val="9"/>
        <rFont val="Arial"/>
        <family val="2"/>
      </rPr>
      <t>2</t>
    </r>
    <r>
      <rPr>
        <sz val="9"/>
        <rFont val="Arial"/>
        <family val="2"/>
      </rPr>
      <t>O</t>
    </r>
  </si>
  <si>
    <t>Year</t>
  </si>
  <si>
    <t>Parcel</t>
  </si>
  <si>
    <t>Start</t>
  </si>
  <si>
    <t>End</t>
  </si>
  <si>
    <t>Fertilization</t>
  </si>
  <si>
    <t>Unit</t>
  </si>
  <si>
    <t>Duration (d)</t>
  </si>
  <si>
    <t>Yield (kg DM/ha)_Fieldbook</t>
  </si>
  <si>
    <t>Calcium ammonium nitrate</t>
  </si>
  <si>
    <t>Management_Category</t>
  </si>
  <si>
    <t>Sowing</t>
  </si>
  <si>
    <t>Soil cultivation</t>
  </si>
  <si>
    <t>Use</t>
  </si>
  <si>
    <t>Plant protection and growth maintenance</t>
  </si>
  <si>
    <t>Growth cycle</t>
  </si>
  <si>
    <t>Crop_type</t>
  </si>
  <si>
    <t>Grazing</t>
  </si>
  <si>
    <t>Harrowing</t>
  </si>
  <si>
    <t>Herbicide</t>
  </si>
  <si>
    <t>Mineral fertilizer</t>
  </si>
  <si>
    <t>Mowing</t>
  </si>
  <si>
    <t>Grass silage</t>
  </si>
  <si>
    <t>Organic fertilizer</t>
  </si>
  <si>
    <t>Oversowing</t>
  </si>
  <si>
    <t>Pesticide</t>
  </si>
  <si>
    <t>Ploughing</t>
  </si>
  <si>
    <t>Resowing</t>
  </si>
  <si>
    <t>Rolling</t>
  </si>
  <si>
    <t>Aftergrass</t>
  </si>
  <si>
    <t>Cattle</t>
  </si>
  <si>
    <t>Hay</t>
  </si>
  <si>
    <t>Manure</t>
  </si>
  <si>
    <t>Sheep</t>
  </si>
  <si>
    <t>Slurry</t>
  </si>
  <si>
    <t>Type OH 440 Extra</t>
  </si>
  <si>
    <t>Type OH 440 Reno</t>
  </si>
  <si>
    <t>Type OH 440 RenoTurbo</t>
  </si>
  <si>
    <t>Type OH 240 Reno</t>
  </si>
  <si>
    <t>C (kg/ha)_Measurement</t>
  </si>
  <si>
    <t>N (kg/ha)_Measurement</t>
  </si>
  <si>
    <t>C (kg/ha)_Measurement_sd</t>
  </si>
  <si>
    <t>N (kg/ha)_Measurement_sd</t>
  </si>
  <si>
    <t>Yield (kg DM/ha)_Measurement</t>
  </si>
  <si>
    <t>Yield (kg DM/ha)_Measurement_sd</t>
  </si>
  <si>
    <t>Corg Fertilizer (g/kg DM)</t>
  </si>
  <si>
    <t>Management_Subcategory</t>
  </si>
  <si>
    <t>N_NH4 Fertilizer (g/kg DM)</t>
  </si>
  <si>
    <t>&lt;0.001</t>
  </si>
  <si>
    <t>Yield (kg DM/ha)_Measurement_sem</t>
  </si>
  <si>
    <t>C (kg/ha)_Measurement_sem</t>
  </si>
  <si>
    <t>N (kg/ha)_Measurement_sem</t>
  </si>
  <si>
    <t>Animals</t>
  </si>
  <si>
    <t>Wagon</t>
  </si>
  <si>
    <t xml:space="preserve">Amount_per_parcel </t>
  </si>
  <si>
    <t xml:space="preserve">Weight per harvest unit or estimated intake per animal per day (kg) </t>
  </si>
  <si>
    <t>Silage bales</t>
  </si>
  <si>
    <t>Hay bales</t>
  </si>
  <si>
    <t>Residuals on the field after cutting:</t>
  </si>
  <si>
    <t>Area (ha)</t>
  </si>
  <si>
    <r>
      <t>Fert N</t>
    </r>
    <r>
      <rPr>
        <vertAlign val="subscript"/>
        <sz val="9"/>
        <rFont val="Arial"/>
        <family val="2"/>
      </rPr>
      <t xml:space="preserve">verf </t>
    </r>
  </si>
  <si>
    <t>Total Fertilizer DM (kg/ha)</t>
  </si>
  <si>
    <t>Total Fertilizer N (kg/ha)</t>
  </si>
  <si>
    <t>Fertilizer DM (%)</t>
  </si>
  <si>
    <t>N_tot Fertilizer (g/kg DM) (Nmin+Norg)</t>
  </si>
  <si>
    <t>N_NO3 Fertilizer (g/kg DM)</t>
  </si>
  <si>
    <t>Total Fertilizer Corg (kg/ha)</t>
  </si>
  <si>
    <t>Fertilizer C/N</t>
  </si>
  <si>
    <t>dt FM</t>
  </si>
  <si>
    <t>Amount_per_ha_in_original_unit</t>
  </si>
  <si>
    <t>White clover big leave (FIONA, BOMBUS)</t>
  </si>
  <si>
    <t>White clover small leave (PEPSI, HEBE)</t>
  </si>
  <si>
    <r>
      <t>English ryegrass (</t>
    </r>
    <r>
      <rPr>
        <i/>
        <sz val="12"/>
        <color theme="1"/>
        <rFont val="Calibri"/>
        <family val="2"/>
        <scheme val="minor"/>
      </rPr>
      <t>Lolium perenne</t>
    </r>
    <r>
      <rPr>
        <sz val="12"/>
        <color theme="1"/>
        <rFont val="Calibri"/>
        <family val="2"/>
        <scheme val="minor"/>
      </rPr>
      <t>) early sort</t>
    </r>
  </si>
  <si>
    <r>
      <t>English ryegrass (</t>
    </r>
    <r>
      <rPr>
        <i/>
        <sz val="12"/>
        <color theme="1"/>
        <rFont val="Calibri"/>
        <family val="2"/>
        <scheme val="minor"/>
      </rPr>
      <t>Lolium perenne</t>
    </r>
    <r>
      <rPr>
        <sz val="12"/>
        <color theme="1"/>
        <rFont val="Calibri"/>
        <family val="2"/>
        <scheme val="minor"/>
      </rPr>
      <t>) later sort</t>
    </r>
  </si>
  <si>
    <r>
      <rPr>
        <sz val="12"/>
        <color theme="1"/>
        <rFont val="Calibri"/>
        <family val="2"/>
        <scheme val="minor"/>
      </rPr>
      <t>Common meadow-grass</t>
    </r>
    <r>
      <rPr>
        <i/>
        <sz val="12"/>
        <color theme="1"/>
        <rFont val="Calibri"/>
        <family val="2"/>
        <scheme val="minor"/>
      </rPr>
      <t xml:space="preserve"> (Poa pratensis)</t>
    </r>
  </si>
  <si>
    <t>Weight g/a</t>
  </si>
  <si>
    <t>OH-440 Reno</t>
  </si>
  <si>
    <t>Total</t>
  </si>
  <si>
    <t>Weight kg/ha</t>
  </si>
  <si>
    <t>Red clover 2n BONUS</t>
  </si>
  <si>
    <t xml:space="preserve">and OH-440 RenoTurbo </t>
  </si>
  <si>
    <r>
      <t>Timothy-grass (</t>
    </r>
    <r>
      <rPr>
        <i/>
        <sz val="12"/>
        <color theme="1"/>
        <rFont val="Calibri"/>
        <family val="2"/>
        <scheme val="minor"/>
      </rPr>
      <t>Phleum pratense</t>
    </r>
    <r>
      <rPr>
        <sz val="12"/>
        <color theme="1"/>
        <rFont val="Calibri"/>
        <family val="2"/>
        <scheme val="minor"/>
      </rPr>
      <t>)</t>
    </r>
  </si>
  <si>
    <r>
      <t>Festuca (</t>
    </r>
    <r>
      <rPr>
        <i/>
        <sz val="12"/>
        <color theme="1"/>
        <rFont val="Calibri"/>
        <family val="2"/>
        <scheme val="minor"/>
      </rPr>
      <t>Festuca rubra</t>
    </r>
    <r>
      <rPr>
        <sz val="12"/>
        <color theme="1"/>
        <rFont val="Calibri"/>
        <family val="2"/>
        <scheme val="minor"/>
      </rPr>
      <t>)</t>
    </r>
  </si>
  <si>
    <t>OH-440 Extra</t>
  </si>
  <si>
    <t>Seed mixture:</t>
  </si>
  <si>
    <t>White clover big leave FIONA</t>
  </si>
  <si>
    <t>White clover small leave HEBE</t>
  </si>
  <si>
    <t>Red clover TEDI</t>
  </si>
  <si>
    <t>OH-Clover mixture for oversowing</t>
  </si>
  <si>
    <t>* OH - Rotklee 4n, Sorte TEDI, Weissklee kleinblättrig</t>
  </si>
  <si>
    <t xml:space="preserve">Sorte HEBE,  Weissklee grossblättrig, Sorte FIONA, </t>
  </si>
  <si>
    <t>insgesamt 200 g/a, je 1/3 der oben genannten Sorte</t>
  </si>
  <si>
    <t>Seed mixes</t>
  </si>
  <si>
    <t>Intensive grassland</t>
  </si>
  <si>
    <t>Seeding</t>
  </si>
  <si>
    <t>See seed mixtures in the next sheet.</t>
  </si>
  <si>
    <t>Assumption</t>
  </si>
  <si>
    <t xml:space="preserve">m3 </t>
  </si>
  <si>
    <t>Parcel 4 is the farmers name for Parcel A, Parcel 5 is the farmers name for Parcel B</t>
  </si>
  <si>
    <t>General Information</t>
  </si>
  <si>
    <t>The ID is given after sorting year, parcel and date of the event ID 1 for the first event in 2001</t>
  </si>
  <si>
    <t>dt DM is deci-tonnes per dry matter (corresponding to 0.1 t DM)</t>
  </si>
  <si>
    <t>Original_unit refers to the units as they show up in the fieldbook entries of the farm.</t>
  </si>
  <si>
    <t>Ploughing depth: 23 cm</t>
  </si>
  <si>
    <t xml:space="preserve">The harrow was applied before resowing events, where </t>
  </si>
  <si>
    <t>Asulam (applied on the whole field against Rumex obtusifolius)</t>
  </si>
  <si>
    <t>Harmony tabs (applied on single plants against Rumex obtusifolius)</t>
  </si>
  <si>
    <t>Molluscicide (applied on the whole field)</t>
  </si>
  <si>
    <t>Asulox and Asulox are applied on the whole field against Rumex obtusifolius.</t>
  </si>
  <si>
    <t>Molluscicide was applied on the whole field</t>
  </si>
  <si>
    <t>Ally Tabs and Harmony tabs are sdissolved in water and applied on individual plants</t>
  </si>
  <si>
    <t>Harrowing (1 cm)</t>
  </si>
  <si>
    <t>Harrowing (7 cm)</t>
  </si>
  <si>
    <t>Resowing: Ploughing the whole field and sowing a new seed mix</t>
  </si>
  <si>
    <t>Oversowing: No ploughing before, just harrowing at 1 cm depth and sowing on top of the existing vegetation with the purpose of removing herbes and shifting species composition to the desired grass-clover mixtures.</t>
  </si>
  <si>
    <t>Harrowing depth: 7 cm by "Egge" or 1 cm depth using the "Striegel"</t>
  </si>
  <si>
    <t>Height of the vegetation after cutting:</t>
  </si>
  <si>
    <t>900 kg/ha (Dry matter)</t>
  </si>
  <si>
    <t>Aftergrass was usually used as gras sillage</t>
  </si>
  <si>
    <t xml:space="preserve">This information is thought as a supplement  </t>
  </si>
  <si>
    <t>The columns Amount (in original units) and "Original_unit" are showing the original fieldbook entries from the farm.This column is given in orderenable tracing back where the processed numbers (Yield dry matter, Slurry dry matter) come from. Some models might need number of sheep per hectar as input, rather than intake. Based on this information I calculated the amounts given in the columns Yield (kg DM/ha)_Fieldbook, Total Fertilizer DM and the respective C and N in kg/ha. The entry Amount (original_units) refers to how many -&gt; Animal -&gt; Number of animals, Wagon -&gt; number of Wagons, Number of silage or hay bals were taken off. The conversion factors are in the sheet Ernteform_Gewicht.</t>
  </si>
  <si>
    <t>For 2015 and 2016 on parcel 5:</t>
  </si>
  <si>
    <t>A</t>
  </si>
  <si>
    <t>B</t>
  </si>
  <si>
    <t>Beginning at the indicated date at the beginning of the day</t>
  </si>
  <si>
    <t>Ending at the indicated end date at the end of the day</t>
  </si>
  <si>
    <t>sheep: intake of 1.5 kg per sheep and day</t>
  </si>
  <si>
    <t>cattle: intake of 12 kg per animal and day</t>
  </si>
  <si>
    <r>
      <t>Italian ryegrass (</t>
    </r>
    <r>
      <rPr>
        <i/>
        <sz val="12"/>
        <color rgb="FFFF0000"/>
        <rFont val="Calibri"/>
        <family val="2"/>
        <scheme val="minor"/>
      </rPr>
      <t>Lolium multiflorum</t>
    </r>
    <r>
      <rPr>
        <sz val="12"/>
        <color rgb="FFFF0000"/>
        <rFont val="Calibri"/>
        <family val="2"/>
        <scheme val="minor"/>
      </rPr>
      <t>) early sort</t>
    </r>
  </si>
  <si>
    <r>
      <t>Italian ryegrass (</t>
    </r>
    <r>
      <rPr>
        <i/>
        <sz val="12"/>
        <color rgb="FFFF0000"/>
        <rFont val="Calibri"/>
        <family val="2"/>
        <scheme val="minor"/>
      </rPr>
      <t>Lolium perenne</t>
    </r>
    <r>
      <rPr>
        <sz val="12"/>
        <color rgb="FFFF0000"/>
        <rFont val="Calibri"/>
        <family val="2"/>
        <scheme val="minor"/>
      </rPr>
      <t>) later sort</t>
    </r>
  </si>
  <si>
    <r>
      <t>Italian ryegrass (</t>
    </r>
    <r>
      <rPr>
        <i/>
        <sz val="12"/>
        <color rgb="FFFF0000"/>
        <rFont val="Calibri"/>
        <family val="2"/>
        <scheme val="minor"/>
      </rPr>
      <t>Lolium perenne</t>
    </r>
    <r>
      <rPr>
        <sz val="12"/>
        <color rgb="FFFF0000"/>
        <rFont val="Calibri"/>
        <family val="2"/>
        <scheme val="minor"/>
      </rPr>
      <t>) bastard</t>
    </r>
  </si>
  <si>
    <r>
      <rPr>
        <sz val="12"/>
        <color rgb="FFFF0000"/>
        <rFont val="Calibri"/>
        <family val="2"/>
        <scheme val="minor"/>
      </rPr>
      <t>Common meadow-grass</t>
    </r>
    <r>
      <rPr>
        <i/>
        <sz val="12"/>
        <color rgb="FFFF0000"/>
        <rFont val="Calibri"/>
        <family val="2"/>
        <scheme val="minor"/>
      </rPr>
      <t xml:space="preserve"> (Poa pratensis)</t>
    </r>
  </si>
  <si>
    <r>
      <t>Festuca (</t>
    </r>
    <r>
      <rPr>
        <i/>
        <sz val="12"/>
        <color rgb="FFFF0000"/>
        <rFont val="Calibri"/>
        <family val="2"/>
        <scheme val="minor"/>
      </rPr>
      <t>Festuca rubra</t>
    </r>
    <r>
      <rPr>
        <sz val="12"/>
        <color rgb="FFFF0000"/>
        <rFont val="Calibri"/>
        <family val="2"/>
        <scheme val="minor"/>
      </rPr>
      <t>)</t>
    </r>
  </si>
  <si>
    <r>
      <t>Timothy-grass (</t>
    </r>
    <r>
      <rPr>
        <i/>
        <sz val="12"/>
        <color rgb="FFFF0000"/>
        <rFont val="Calibri"/>
        <family val="2"/>
        <scheme val="minor"/>
      </rPr>
      <t>Phleum pratense</t>
    </r>
    <r>
      <rPr>
        <sz val="12"/>
        <color rgb="FFFF0000"/>
        <rFont val="Calibri"/>
        <family val="2"/>
        <scheme val="minor"/>
      </rPr>
      <t>)</t>
    </r>
  </si>
  <si>
    <t>OH-240 Reno</t>
  </si>
  <si>
    <t xml:space="preserve">and OH-240 RenoTurbo </t>
  </si>
  <si>
    <t>For 2018 on parcel 5:</t>
  </si>
  <si>
    <t>However, the area close to the station (distance 0-12m)</t>
  </si>
  <si>
    <t xml:space="preserve">--&gt; Similar seed mixture as in 2015, 2016. </t>
  </si>
  <si>
    <t>with the machinery. No harrowing. Rolling afterwards</t>
  </si>
  <si>
    <t>3 to 5</t>
  </si>
  <si>
    <t xml:space="preserve">C_content (unitless)_Measurement </t>
  </si>
  <si>
    <t xml:space="preserve">N_content (unitless)_Measurement </t>
  </si>
  <si>
    <t>Red clover MARULA</t>
  </si>
  <si>
    <r>
      <rPr>
        <b/>
        <sz val="11"/>
        <color theme="1"/>
        <rFont val="Arial"/>
        <family val="2"/>
      </rPr>
      <t>Fig.1</t>
    </r>
    <r>
      <rPr>
        <sz val="11"/>
        <color theme="1"/>
        <rFont val="Arial"/>
        <family val="2"/>
      </rPr>
      <t>: Schematic view of the experimental setup for the N2O mitigation experiment (running since 2015, also see Fuchs et al. 2018, https://doi.org/10.5194/bg-15-5519-2018)</t>
    </r>
  </si>
  <si>
    <t>At parcel B clover is oversown regularly. The concept is to replace fertilization with biological nitrogen fixation and like that reduce the N2O emissions (see Fuchs et al. for a more detailed description)</t>
  </si>
  <si>
    <t xml:space="preserve">Parcel A is still fertilized with slurry, usually following a cut. </t>
  </si>
  <si>
    <t>Both parcels (A and B) are usually cut on the same day.</t>
  </si>
  <si>
    <t>The grassland is cut 4-6 times per year.</t>
  </si>
  <si>
    <t>In 2017: no oversowing of clover but still no fertilization on parcel B</t>
  </si>
  <si>
    <t>Experimental setup 2015-2016, see Fuchs et al. 2018: https://doi.org/10.5194/bg-15-5519-2018</t>
  </si>
  <si>
    <t>until 2014:</t>
  </si>
  <si>
    <t>from 2014 onwards:</t>
  </si>
  <si>
    <t xml:space="preserve">Since 13 March 2014 (based on email records) the border of parcel A and B is right at the  eddy station. </t>
  </si>
  <si>
    <t>Before that the border between A and B was located more in the south resulting in a higher contribution of parcel B (parcel 5) to the fluxes measured at the station.</t>
  </si>
  <si>
    <t>Slurry was applied via trailing hoase</t>
  </si>
  <si>
    <t>Additional information on management data</t>
  </si>
  <si>
    <t>In 2017 the farm buildings and the management were taking over by LBBZ Schluechthof Cham, a school for agriculture. Before that it was an official ETH research station. In this transition phase the management was poorly documented, this concerns the years 2017 and 2018.</t>
  </si>
  <si>
    <t>4-7 cm</t>
  </si>
  <si>
    <t xml:space="preserve">has be oversown manually by hand in 2018 instead of </t>
  </si>
  <si>
    <t>Rotklee, Sorte MARULA, Weissklee kleinblättrig,</t>
  </si>
  <si>
    <t>insgesamt 200 g/a, 1/2 FIONA, 1/4 HEBE, 1/4 MARULA in 2018</t>
  </si>
  <si>
    <t>Tb</t>
  </si>
  <si>
    <t>Ally Tabs (applied against Rumex spp. and Senecio spp.)</t>
  </si>
  <si>
    <t>Experimental setup from 2018-ongoing similar to Fuchs et al:</t>
  </si>
  <si>
    <t>Overview parcel size and borders:</t>
  </si>
  <si>
    <t>Contribution to the signal measured at the station are estimates</t>
  </si>
  <si>
    <t>In order to reduce complexity, for 2001 and 2002 only the original subparcel 5a was chosen for representing parcel 5 in the dataset.</t>
  </si>
  <si>
    <t>Management_specific</t>
  </si>
  <si>
    <t>HEBE FIONA MERULA. Sorte HEBE: Trifolium repens (small leaves). Sorte FIONA: Trifolium repens (big leaves). Sorte MARULA: Trifolium pratense. Total 20 kg/ha. Mixture: 27% HEBE  36% FIONA 36% MERULA (15 kg + 20 kg + 20 kg)</t>
  </si>
  <si>
    <t>Type OH (HEBE FIONA TEDI). Trifolium pratense 4n Sorte TEDI - Trifolium repens Sorte HEBE - Trifolium repens Sorte FIONA. Total 200 g/a of each 1/3</t>
  </si>
  <si>
    <t>Ally Tabs (applied on single plants against Rumex spp.)</t>
  </si>
  <si>
    <t>HEBE FIONA MERULA. Sorte HEBE: Trifolium repens (small leaves). Sorte FIONA: Trifolium repens (big leaves). Sorte MERULA: Trifolium pratense. Total 20 kg/ha. Mixture: 1/4 HEBE  1/2 FIONA 1/4 MERULA</t>
  </si>
  <si>
    <t>HEBE MERULA. Sorte HEBE: Trifolium repens (small leaves). Sorte MERULA: Trifolium pratense. 3-5 kg manually sown on about 0.2 ha (close to 20 kg/ha personal estimate. A strip 12 m from eddy station was left out by mistake by the machinery that is why it was manually oversown). Mixture: 1/2 HEBE 1/2 MERULA</t>
  </si>
  <si>
    <t>HEBE MERULA. Sorte HEBE: Trifolium repens (small leaves). Sorte MERULA: Trifolium pratense. Only area close to the eddy station. 200 g in total for about 100 m^2 (assuming 20 kg /ha in rest of parcel). Mixture: 1/2 HEBE 1/2 MERULA</t>
  </si>
  <si>
    <t>chemical analysis of slurry (14.11.2018) missing - inserted previous</t>
  </si>
  <si>
    <t>(48 sheep on both parcels)</t>
  </si>
  <si>
    <t>(138 sheep on both parcels)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</si>
</sst>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
    <numFmt numFmtId="166" formatCode="0.000"/>
  </numFmts>
  <fonts count="53">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9"/>
      <name val="Arial"/>
      <family val="2"/>
    </font>
    <font>
      <sz val="8.5"/>
      <name val="Arial"/>
      <family val="2"/>
    </font>
    <font>
      <sz val="10"/>
      <color theme="1"/>
      <name val="Calibri"/>
      <family val="2"/>
      <scheme val="minor"/>
    </font>
    <font>
      <u/>
      <sz val="12"/>
      <color theme="10"/>
      <name val="Calibri"/>
      <family val="2"/>
      <scheme val="minor"/>
    </font>
    <font>
      <u/>
      <sz val="12"/>
      <color theme="11"/>
      <name val="Calibri"/>
      <family val="2"/>
      <scheme val="minor"/>
    </font>
    <font>
      <b/>
      <sz val="9"/>
      <color indexed="81"/>
      <name val="Calibri"/>
      <family val="2"/>
    </font>
    <font>
      <sz val="9"/>
      <color indexed="81"/>
      <name val="Calibri"/>
      <family val="2"/>
    </font>
    <font>
      <sz val="9"/>
      <color theme="1"/>
      <name val="Arial"/>
      <family val="2"/>
    </font>
    <font>
      <sz val="9"/>
      <color indexed="8"/>
      <name val="Arial"/>
      <family val="2"/>
    </font>
    <font>
      <sz val="9"/>
      <color rgb="FF000000"/>
      <name val="Arial"/>
      <family val="2"/>
    </font>
    <font>
      <sz val="9"/>
      <color indexed="206"/>
      <name val="Arial"/>
      <family val="2"/>
    </font>
    <font>
      <i/>
      <sz val="12"/>
      <color rgb="FF7F7F7F"/>
      <name val="Calibri"/>
      <family val="2"/>
      <scheme val="minor"/>
    </font>
    <font>
      <sz val="8"/>
      <color indexed="8"/>
      <name val="Arial"/>
      <family val="2"/>
    </font>
    <font>
      <vertAlign val="subscript"/>
      <sz val="9"/>
      <name val="Arial"/>
      <family val="2"/>
    </font>
    <font>
      <i/>
      <sz val="9"/>
      <color rgb="FF7F7F7F"/>
      <name val="Arial"/>
      <family val="2"/>
    </font>
    <font>
      <i/>
      <sz val="9"/>
      <name val="Arial"/>
      <family val="2"/>
    </font>
    <font>
      <sz val="9"/>
      <color theme="1"/>
      <name val="Calibri"/>
      <family val="2"/>
      <scheme val="minor"/>
    </font>
    <font>
      <sz val="9"/>
      <color rgb="FF18376A"/>
      <name val="Arial"/>
      <family val="2"/>
    </font>
    <font>
      <sz val="12"/>
      <color rgb="FF9C6500"/>
      <name val="Calibri"/>
      <family val="2"/>
      <scheme val="minor"/>
    </font>
    <font>
      <sz val="12"/>
      <name val="Calibri"/>
      <family val="2"/>
    </font>
    <font>
      <sz val="12"/>
      <color theme="1"/>
      <name val="Arial"/>
      <family val="2"/>
    </font>
    <font>
      <sz val="11"/>
      <color theme="1"/>
      <name val="Arial"/>
      <family val="2"/>
    </font>
    <font>
      <b/>
      <sz val="12"/>
      <color theme="6" tint="-0.249977111117893"/>
      <name val="Calibri"/>
      <family val="2"/>
      <scheme val="minor"/>
    </font>
    <font>
      <i/>
      <sz val="12"/>
      <color theme="1"/>
      <name val="Calibri"/>
      <family val="2"/>
      <scheme val="minor"/>
    </font>
    <font>
      <b/>
      <sz val="12"/>
      <name val="Calibri"/>
      <family val="2"/>
      <scheme val="minor"/>
    </font>
    <font>
      <sz val="12"/>
      <name val="Calibri"/>
      <family val="2"/>
      <scheme val="minor"/>
    </font>
    <font>
      <b/>
      <sz val="18"/>
      <color theme="6"/>
      <name val="Calibri"/>
      <family val="2"/>
      <scheme val="minor"/>
    </font>
    <font>
      <sz val="11"/>
      <color theme="1"/>
      <name val="Calibri (Body)"/>
    </font>
    <font>
      <sz val="11"/>
      <name val="Calibri (Body)"/>
    </font>
    <font>
      <b/>
      <sz val="11"/>
      <color theme="1"/>
      <name val="Calibri (Body)"/>
    </font>
    <font>
      <sz val="11"/>
      <name val="Arial"/>
      <family val="2"/>
    </font>
    <font>
      <sz val="11"/>
      <color rgb="FF000000"/>
      <name val="Arial"/>
      <family val="2"/>
    </font>
    <font>
      <b/>
      <sz val="12"/>
      <color theme="1"/>
      <name val="Arial"/>
      <family val="2"/>
    </font>
    <font>
      <sz val="12"/>
      <color rgb="FFFF0000"/>
      <name val="Calibri"/>
      <family val="2"/>
      <scheme val="minor"/>
    </font>
    <font>
      <i/>
      <sz val="12"/>
      <color rgb="FFFF0000"/>
      <name val="Calibri"/>
      <family val="2"/>
      <scheme val="minor"/>
    </font>
    <font>
      <b/>
      <sz val="9"/>
      <color rgb="FF000000"/>
      <name val="Calibri"/>
      <family val="2"/>
    </font>
    <font>
      <sz val="9"/>
      <color rgb="FF000000"/>
      <name val="Calibri"/>
      <family val="2"/>
    </font>
    <font>
      <b/>
      <sz val="12"/>
      <color theme="1"/>
      <name val="Calibri"/>
      <family val="2"/>
      <scheme val="minor"/>
    </font>
    <font>
      <b/>
      <sz val="9"/>
      <color indexed="81"/>
      <name val="Tahoma"/>
      <family val="2"/>
    </font>
    <font>
      <sz val="9"/>
      <color indexed="81"/>
      <name val="Tahoma"/>
      <family val="2"/>
    </font>
    <font>
      <sz val="12"/>
      <color rgb="FFC00000"/>
      <name val="Calibri"/>
      <family val="2"/>
      <scheme val="minor"/>
    </font>
    <font>
      <sz val="9"/>
      <color rgb="FFFF0000"/>
      <name val="Arial"/>
      <family val="2"/>
    </font>
    <font>
      <b/>
      <sz val="11"/>
      <color theme="1"/>
      <name val="Arial"/>
      <family val="2"/>
    </font>
    <font>
      <sz val="9"/>
      <color indexed="81"/>
      <name val="Tahoma"/>
      <charset val="1"/>
    </font>
    <font>
      <b/>
      <sz val="9"/>
      <color indexed="81"/>
      <name val="Tahoma"/>
      <charset val="1"/>
    </font>
  </fonts>
  <fills count="30">
    <fill>
      <patternFill patternType="none"/>
    </fill>
    <fill>
      <patternFill patternType="gray125"/>
    </fill>
    <fill>
      <patternFill patternType="solid">
        <fgColor rgb="FFFFFFCC"/>
      </patternFill>
    </fill>
    <fill>
      <patternFill patternType="solid">
        <fgColor theme="7" tint="0.59999389629810485"/>
        <bgColor indexed="65"/>
      </patternFill>
    </fill>
    <fill>
      <patternFill patternType="solid">
        <fgColor theme="6" tint="0.59999389629810485"/>
        <bgColor indexed="64"/>
      </patternFill>
    </fill>
    <fill>
      <patternFill patternType="solid">
        <fgColor theme="9" tint="0.39997558519241921"/>
        <bgColor indexed="64"/>
      </patternFill>
    </fill>
    <fill>
      <patternFill patternType="solid">
        <fgColor rgb="FFD8E4BC"/>
        <bgColor rgb="FF000000"/>
      </patternFill>
    </fill>
    <fill>
      <patternFill patternType="solid">
        <fgColor theme="8" tint="0.59999389629810485"/>
        <bgColor indexed="64"/>
      </patternFill>
    </fill>
    <fill>
      <patternFill patternType="solid">
        <fgColor theme="6" tint="0.39997558519241921"/>
        <bgColor indexed="64"/>
      </patternFill>
    </fill>
    <fill>
      <patternFill patternType="solid">
        <fgColor indexed="22"/>
      </patternFill>
    </fill>
    <fill>
      <patternFill patternType="solid">
        <fgColor theme="6" tint="-0.249977111117893"/>
        <bgColor indexed="64"/>
      </patternFill>
    </fill>
    <fill>
      <patternFill patternType="solid">
        <fgColor theme="3" tint="0.39997558519241921"/>
        <bgColor indexed="64"/>
      </patternFill>
    </fill>
    <fill>
      <patternFill patternType="solid">
        <fgColor rgb="FFFFEB9C"/>
      </patternFill>
    </fill>
    <fill>
      <patternFill patternType="solid">
        <fgColor theme="0"/>
        <bgColor indexed="64"/>
      </patternFill>
    </fill>
    <fill>
      <patternFill patternType="solid">
        <fgColor theme="4" tint="0.79998168889431442"/>
        <bgColor indexed="64"/>
      </patternFill>
    </fill>
    <fill>
      <patternFill patternType="solid">
        <fgColor rgb="FF8FD7AA"/>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rgb="FFFFFF00"/>
        <bgColor indexed="64"/>
      </patternFill>
    </fill>
    <fill>
      <patternFill patternType="solid">
        <fgColor theme="5" tint="0.59999389629810485"/>
        <bgColor indexed="65"/>
      </patternFill>
    </fill>
    <fill>
      <patternFill patternType="solid">
        <fgColor theme="5" tint="0.59999389629810485"/>
        <bgColor indexed="64"/>
      </patternFill>
    </fill>
    <fill>
      <patternFill patternType="solid">
        <fgColor theme="4" tint="0.59999389629810485"/>
        <bgColor indexed="65"/>
      </patternFill>
    </fill>
    <fill>
      <patternFill patternType="solid">
        <fgColor theme="5" tint="0.79998168889431442"/>
        <bgColor indexed="65"/>
      </patternFill>
    </fill>
    <fill>
      <patternFill patternType="solid">
        <fgColor theme="6"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bottom style="thin">
        <color rgb="FFB2B2B2"/>
      </bottom>
      <diagonal/>
    </border>
    <border>
      <left style="thin">
        <color rgb="FFB2B2B2"/>
      </left>
      <right style="thin">
        <color rgb="FFB2B2B2"/>
      </right>
      <top/>
      <bottom/>
      <diagonal/>
    </border>
    <border>
      <left style="thin">
        <color rgb="FFB2B2B2"/>
      </left>
      <right/>
      <top/>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rgb="FFB2B2B2"/>
      </right>
      <top/>
      <bottom/>
      <diagonal/>
    </border>
  </borders>
  <cellStyleXfs count="2220">
    <xf numFmtId="0" fontId="0" fillId="0" borderId="0"/>
    <xf numFmtId="0" fontId="7" fillId="3" borderId="1" applyFont="0" applyAlignment="0" applyProtection="0"/>
    <xf numFmtId="0" fontId="7" fillId="0" borderId="1" applyFon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9"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6" fillId="9" borderId="0">
      <alignment wrapText="1"/>
    </xf>
    <xf numFmtId="0" fontId="6" fillId="0" borderId="0">
      <alignment wrapText="1"/>
    </xf>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5" fillId="3" borderId="1" applyFont="0" applyAlignment="0" applyProtection="0"/>
    <xf numFmtId="0" fontId="4" fillId="0" borderId="1" applyFont="0" applyAlignment="0" applyProtection="0"/>
    <xf numFmtId="0" fontId="4" fillId="2" borderId="1" applyNumberFormat="0" applyFont="0" applyAlignment="0" applyProtection="0"/>
    <xf numFmtId="0" fontId="4" fillId="3" borderId="1" applyFon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3" fillId="3" borderId="1" applyFont="0" applyAlignment="0" applyProtection="0"/>
    <xf numFmtId="0" fontId="3" fillId="0" borderId="1" applyFon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26" fillId="12" borderId="0" applyNumberFormat="0" applyBorder="0" applyAlignment="0" applyProtection="0"/>
    <xf numFmtId="0" fontId="3" fillId="2" borderId="1" applyNumberFormat="0" applyFont="0" applyAlignment="0" applyProtection="0"/>
    <xf numFmtId="0" fontId="3" fillId="0" borderId="1" applyFont="0" applyAlignment="0" applyProtection="0"/>
    <xf numFmtId="0" fontId="3" fillId="3" borderId="1" applyFont="0" applyAlignment="0" applyProtection="0"/>
    <xf numFmtId="0" fontId="2" fillId="20" borderId="0" applyNumberFormat="0" applyBorder="0" applyAlignment="0" applyProtection="0"/>
    <xf numFmtId="0" fontId="2" fillId="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cellStyleXfs>
  <cellXfs count="195">
    <xf numFmtId="0" fontId="0" fillId="0" borderId="0" xfId="0"/>
    <xf numFmtId="0" fontId="15" fillId="0" borderId="0" xfId="0" applyFont="1"/>
    <xf numFmtId="165" fontId="10" fillId="0" borderId="0" xfId="0" applyNumberFormat="1" applyFont="1" applyAlignment="1">
      <alignment horizontal="right"/>
    </xf>
    <xf numFmtId="165" fontId="16" fillId="0" borderId="0" xfId="0" applyNumberFormat="1" applyFont="1" applyAlignment="1">
      <alignment horizontal="right" vertical="center"/>
    </xf>
    <xf numFmtId="0" fontId="8" fillId="0" borderId="1" xfId="0" applyFont="1" applyBorder="1" applyAlignment="1" applyProtection="1">
      <alignment horizontal="left" vertical="center"/>
      <protection locked="0"/>
    </xf>
    <xf numFmtId="1" fontId="16" fillId="0" borderId="0" xfId="0" applyNumberFormat="1" applyFont="1" applyAlignment="1">
      <alignment horizontal="right" vertical="center"/>
    </xf>
    <xf numFmtId="165" fontId="16" fillId="5" borderId="0" xfId="0" applyNumberFormat="1" applyFont="1" applyFill="1" applyAlignment="1">
      <alignment horizontal="left" vertical="center"/>
    </xf>
    <xf numFmtId="165" fontId="16" fillId="8" borderId="0" xfId="0" applyNumberFormat="1" applyFont="1" applyFill="1" applyAlignment="1">
      <alignment horizontal="right" vertical="center"/>
    </xf>
    <xf numFmtId="0" fontId="4" fillId="0" borderId="0" xfId="0" applyFont="1"/>
    <xf numFmtId="0" fontId="8" fillId="0" borderId="1" xfId="935" applyFont="1" applyAlignment="1" applyProtection="1">
      <alignment horizontal="left" vertical="center"/>
      <protection locked="0"/>
    </xf>
    <xf numFmtId="164" fontId="4" fillId="0" borderId="0" xfId="0" applyNumberFormat="1" applyFont="1"/>
    <xf numFmtId="1" fontId="9" fillId="0" borderId="1" xfId="935" applyNumberFormat="1" applyFont="1" applyAlignment="1" applyProtection="1">
      <alignment horizontal="right" vertical="center"/>
      <protection locked="0"/>
    </xf>
    <xf numFmtId="1" fontId="4" fillId="0" borderId="0" xfId="0" applyNumberFormat="1" applyFont="1"/>
    <xf numFmtId="1" fontId="4" fillId="0" borderId="1" xfId="935" applyNumberFormat="1" applyFont="1"/>
    <xf numFmtId="1" fontId="16" fillId="0" borderId="0" xfId="0" applyNumberFormat="1" applyFont="1" applyAlignment="1">
      <alignment horizontal="left" vertical="center"/>
    </xf>
    <xf numFmtId="0" fontId="4" fillId="0" borderId="0" xfId="0" applyFont="1" applyAlignment="1">
      <alignment horizontal="left"/>
    </xf>
    <xf numFmtId="2" fontId="4" fillId="0" borderId="0" xfId="0" applyNumberFormat="1" applyFont="1" applyAlignment="1">
      <alignment horizontal="right"/>
    </xf>
    <xf numFmtId="164" fontId="8" fillId="4" borderId="1" xfId="936" applyNumberFormat="1" applyFont="1" applyFill="1" applyAlignment="1" applyProtection="1">
      <alignment horizontal="center"/>
      <protection locked="0"/>
    </xf>
    <xf numFmtId="1" fontId="8" fillId="0" borderId="1" xfId="935" applyNumberFormat="1" applyFont="1" applyAlignment="1" applyProtection="1">
      <alignment horizontal="right" vertical="center"/>
      <protection locked="0"/>
    </xf>
    <xf numFmtId="1" fontId="8" fillId="0" borderId="1" xfId="935" applyNumberFormat="1" applyFont="1" applyBorder="1" applyAlignment="1" applyProtection="1">
      <alignment horizontal="right" vertical="center"/>
      <protection locked="0"/>
    </xf>
    <xf numFmtId="164" fontId="8" fillId="6" borderId="1" xfId="0" applyNumberFormat="1" applyFont="1" applyFill="1" applyBorder="1" applyAlignment="1" applyProtection="1">
      <alignment horizontal="center"/>
      <protection locked="0"/>
    </xf>
    <xf numFmtId="0" fontId="15" fillId="0" borderId="0" xfId="0" applyFont="1" applyBorder="1"/>
    <xf numFmtId="1" fontId="8" fillId="0" borderId="1" xfId="0" applyNumberFormat="1" applyFont="1" applyBorder="1" applyAlignment="1" applyProtection="1">
      <alignment horizontal="right" vertical="center"/>
      <protection locked="0"/>
    </xf>
    <xf numFmtId="1" fontId="8" fillId="0" borderId="2" xfId="0" applyNumberFormat="1" applyFont="1" applyBorder="1" applyAlignment="1" applyProtection="1">
      <alignment horizontal="right" vertical="center"/>
      <protection locked="0"/>
    </xf>
    <xf numFmtId="1" fontId="8" fillId="7" borderId="1" xfId="935" applyNumberFormat="1" applyFont="1" applyFill="1" applyAlignment="1"/>
    <xf numFmtId="1" fontId="15" fillId="5" borderId="1" xfId="935" applyNumberFormat="1" applyFont="1" applyFill="1" applyAlignment="1"/>
    <xf numFmtId="0" fontId="24" fillId="0" borderId="0" xfId="0" applyFont="1"/>
    <xf numFmtId="165" fontId="16" fillId="8" borderId="0" xfId="0" applyNumberFormat="1" applyFont="1" applyFill="1" applyAlignment="1">
      <alignment horizontal="left" vertical="center"/>
    </xf>
    <xf numFmtId="1" fontId="16" fillId="10" borderId="0" xfId="0" applyNumberFormat="1" applyFont="1" applyFill="1" applyAlignment="1">
      <alignment horizontal="right" vertical="center"/>
    </xf>
    <xf numFmtId="165" fontId="16" fillId="10" borderId="0" xfId="0" applyNumberFormat="1" applyFont="1" applyFill="1" applyAlignment="1">
      <alignment horizontal="left" vertical="center"/>
    </xf>
    <xf numFmtId="0" fontId="15" fillId="10" borderId="0" xfId="0" applyFont="1" applyFill="1"/>
    <xf numFmtId="0" fontId="8" fillId="11" borderId="1" xfId="937" applyFont="1" applyFill="1" applyAlignment="1" applyProtection="1">
      <alignment horizontal="center" vertical="center"/>
      <protection locked="0"/>
    </xf>
    <xf numFmtId="0" fontId="8" fillId="11" borderId="1" xfId="937" applyFont="1" applyFill="1" applyAlignment="1" applyProtection="1">
      <alignment horizontal="left" vertical="center"/>
      <protection locked="0"/>
    </xf>
    <xf numFmtId="164" fontId="8" fillId="11" borderId="1" xfId="937" applyNumberFormat="1" applyFont="1" applyFill="1" applyAlignment="1" applyProtection="1">
      <alignment horizontal="center" vertical="center"/>
      <protection locked="0"/>
    </xf>
    <xf numFmtId="166" fontId="16" fillId="0" borderId="0" xfId="0" applyNumberFormat="1" applyFont="1" applyAlignment="1">
      <alignment horizontal="right" vertical="center"/>
    </xf>
    <xf numFmtId="0" fontId="15" fillId="0" borderId="1" xfId="0" applyFont="1" applyBorder="1"/>
    <xf numFmtId="0" fontId="8" fillId="0" borderId="0" xfId="935" applyFont="1" applyBorder="1" applyAlignment="1" applyProtection="1">
      <alignment horizontal="left" vertical="center"/>
      <protection locked="0"/>
    </xf>
    <xf numFmtId="0" fontId="0" fillId="0" borderId="0" xfId="0" applyFill="1"/>
    <xf numFmtId="166" fontId="16" fillId="10" borderId="0" xfId="0" applyNumberFormat="1" applyFont="1" applyFill="1" applyAlignment="1">
      <alignment horizontal="left" vertical="center"/>
    </xf>
    <xf numFmtId="1" fontId="8" fillId="0" borderId="0" xfId="935" applyNumberFormat="1" applyFont="1" applyBorder="1" applyAlignment="1" applyProtection="1">
      <alignment horizontal="right" vertical="center"/>
      <protection locked="0"/>
    </xf>
    <xf numFmtId="0" fontId="8" fillId="0" borderId="0" xfId="0" applyFont="1" applyBorder="1" applyAlignment="1" applyProtection="1">
      <alignment horizontal="left" vertical="center"/>
      <protection locked="0"/>
    </xf>
    <xf numFmtId="0" fontId="15" fillId="0" borderId="3" xfId="0" applyFont="1" applyBorder="1"/>
    <xf numFmtId="0" fontId="8" fillId="0" borderId="1" xfId="935" applyFont="1" applyBorder="1" applyAlignment="1" applyProtection="1">
      <alignment horizontal="left" vertical="center"/>
      <protection locked="0"/>
    </xf>
    <xf numFmtId="1" fontId="15" fillId="0" borderId="0" xfId="0" applyNumberFormat="1" applyFont="1" applyAlignment="1">
      <alignment horizontal="right"/>
    </xf>
    <xf numFmtId="1" fontId="4" fillId="0" borderId="0" xfId="0" applyNumberFormat="1" applyFont="1" applyAlignment="1">
      <alignment horizontal="right"/>
    </xf>
    <xf numFmtId="0" fontId="30" fillId="0" borderId="0" xfId="0" applyFont="1"/>
    <xf numFmtId="0" fontId="34" fillId="13" borderId="0" xfId="0" applyFont="1" applyFill="1"/>
    <xf numFmtId="0" fontId="0" fillId="13" borderId="0" xfId="0" applyFill="1"/>
    <xf numFmtId="0" fontId="0" fillId="13" borderId="0" xfId="0" applyFill="1" applyBorder="1"/>
    <xf numFmtId="0" fontId="31" fillId="13" borderId="6" xfId="0" applyFont="1" applyFill="1" applyBorder="1"/>
    <xf numFmtId="0" fontId="0" fillId="13" borderId="6" xfId="0" applyFill="1" applyBorder="1"/>
    <xf numFmtId="0" fontId="31" fillId="13" borderId="0" xfId="0" applyFont="1" applyFill="1" applyBorder="1"/>
    <xf numFmtId="0" fontId="0" fillId="13" borderId="5" xfId="0" applyFill="1" applyBorder="1"/>
    <xf numFmtId="0" fontId="0" fillId="13" borderId="7" xfId="0" applyFill="1" applyBorder="1"/>
    <xf numFmtId="0" fontId="0" fillId="13" borderId="8" xfId="0" applyFill="1" applyBorder="1"/>
    <xf numFmtId="0" fontId="0" fillId="13" borderId="9" xfId="0" applyFill="1" applyBorder="1"/>
    <xf numFmtId="0" fontId="0" fillId="13" borderId="10" xfId="0" applyFill="1" applyBorder="1"/>
    <xf numFmtId="0" fontId="33" fillId="13" borderId="0" xfId="0" applyFont="1" applyFill="1" applyBorder="1"/>
    <xf numFmtId="0" fontId="0" fillId="13" borderId="11" xfId="0" applyFill="1" applyBorder="1"/>
    <xf numFmtId="0" fontId="0" fillId="13" borderId="12" xfId="0" applyFill="1" applyBorder="1"/>
    <xf numFmtId="0" fontId="35" fillId="13" borderId="0" xfId="0" applyFont="1" applyFill="1" applyBorder="1"/>
    <xf numFmtId="165" fontId="0" fillId="13" borderId="0" xfId="0" applyNumberFormat="1" applyFill="1" applyBorder="1"/>
    <xf numFmtId="1" fontId="0" fillId="13" borderId="0" xfId="0" applyNumberFormat="1" applyFill="1" applyBorder="1"/>
    <xf numFmtId="0" fontId="35" fillId="13" borderId="6" xfId="0" applyFont="1" applyFill="1" applyBorder="1"/>
    <xf numFmtId="165" fontId="0" fillId="13" borderId="6" xfId="0" applyNumberFormat="1" applyFill="1" applyBorder="1"/>
    <xf numFmtId="1" fontId="0" fillId="13" borderId="6" xfId="0" applyNumberFormat="1" applyFill="1" applyBorder="1"/>
    <xf numFmtId="0" fontId="32" fillId="13" borderId="0" xfId="0" quotePrefix="1" applyFont="1" applyFill="1" applyBorder="1"/>
    <xf numFmtId="0" fontId="33" fillId="13" borderId="6" xfId="0" applyFont="1" applyFill="1" applyBorder="1"/>
    <xf numFmtId="0" fontId="36" fillId="13" borderId="0" xfId="0" applyFont="1" applyFill="1" applyBorder="1"/>
    <xf numFmtId="0" fontId="27" fillId="13" borderId="0" xfId="935" applyFont="1" applyFill="1" applyBorder="1" applyAlignment="1" applyProtection="1">
      <alignment horizontal="left" vertical="center"/>
      <protection locked="0"/>
    </xf>
    <xf numFmtId="0" fontId="37" fillId="13" borderId="0" xfId="0" applyFont="1" applyFill="1" applyBorder="1"/>
    <xf numFmtId="0" fontId="29" fillId="0" borderId="0" xfId="0" applyFont="1"/>
    <xf numFmtId="0" fontId="29" fillId="8" borderId="0" xfId="0" applyFont="1" applyFill="1"/>
    <xf numFmtId="0" fontId="29" fillId="10" borderId="0" xfId="0" applyFont="1" applyFill="1"/>
    <xf numFmtId="0" fontId="29" fillId="14" borderId="0" xfId="0" applyFont="1" applyFill="1"/>
    <xf numFmtId="0" fontId="29" fillId="17" borderId="0" xfId="0" applyFont="1" applyFill="1"/>
    <xf numFmtId="0" fontId="38" fillId="0" borderId="1" xfId="935" applyFont="1" applyAlignment="1" applyProtection="1">
      <alignment horizontal="left" vertical="center"/>
      <protection locked="0"/>
    </xf>
    <xf numFmtId="0" fontId="38" fillId="5" borderId="0" xfId="0" applyFont="1" applyFill="1"/>
    <xf numFmtId="0" fontId="29" fillId="18" borderId="0" xfId="0" applyFont="1" applyFill="1"/>
    <xf numFmtId="0" fontId="29" fillId="0" borderId="0" xfId="0" applyFont="1" applyFill="1"/>
    <xf numFmtId="0" fontId="38" fillId="16" borderId="0" xfId="0" applyFont="1" applyFill="1"/>
    <xf numFmtId="0" fontId="39" fillId="0" borderId="0" xfId="0" applyFont="1" applyAlignment="1">
      <alignment horizontal="left"/>
    </xf>
    <xf numFmtId="1" fontId="15" fillId="0" borderId="1" xfId="935" applyNumberFormat="1" applyFont="1"/>
    <xf numFmtId="0" fontId="38" fillId="0" borderId="0" xfId="0" applyFont="1"/>
    <xf numFmtId="0" fontId="33" fillId="0" borderId="0" xfId="0" applyFont="1"/>
    <xf numFmtId="0" fontId="38" fillId="0" borderId="0" xfId="0" applyFont="1" applyFill="1"/>
    <xf numFmtId="0" fontId="40" fillId="0" borderId="0" xfId="0" applyFont="1"/>
    <xf numFmtId="0" fontId="29" fillId="0" borderId="0" xfId="0" applyFont="1" applyAlignment="1">
      <alignment wrapText="1"/>
    </xf>
    <xf numFmtId="0" fontId="0" fillId="0" borderId="0" xfId="0" applyAlignment="1">
      <alignment wrapText="1"/>
    </xf>
    <xf numFmtId="0" fontId="32" fillId="0" borderId="0" xfId="0" applyFont="1"/>
    <xf numFmtId="0" fontId="29" fillId="19" borderId="0" xfId="0" applyFont="1" applyFill="1"/>
    <xf numFmtId="0" fontId="41" fillId="13" borderId="0" xfId="0" applyFont="1" applyFill="1" applyBorder="1"/>
    <xf numFmtId="0" fontId="42" fillId="13" borderId="0" xfId="0" applyFont="1" applyFill="1" applyBorder="1"/>
    <xf numFmtId="0" fontId="8" fillId="0" borderId="1" xfId="2210" applyFont="1" applyAlignment="1" applyProtection="1">
      <alignment horizontal="left" vertical="center"/>
      <protection locked="0"/>
    </xf>
    <xf numFmtId="0" fontId="8" fillId="0" borderId="1" xfId="2210" applyFont="1" applyBorder="1" applyAlignment="1" applyProtection="1">
      <alignment horizontal="left" vertical="center"/>
      <protection locked="0"/>
    </xf>
    <xf numFmtId="0" fontId="8" fillId="0" borderId="3" xfId="2210" applyFont="1" applyFill="1" applyBorder="1" applyAlignment="1" applyProtection="1">
      <alignment horizontal="left" vertical="center"/>
      <protection locked="0"/>
    </xf>
    <xf numFmtId="0" fontId="8" fillId="0" borderId="13" xfId="2210" applyFont="1" applyFill="1" applyBorder="1" applyAlignment="1" applyProtection="1">
      <alignment horizontal="left" vertical="center"/>
      <protection locked="0"/>
    </xf>
    <xf numFmtId="1" fontId="9" fillId="0" borderId="1" xfId="2210" applyNumberFormat="1" applyFont="1" applyAlignment="1" applyProtection="1">
      <alignment horizontal="right" vertical="center"/>
      <protection locked="0"/>
    </xf>
    <xf numFmtId="1" fontId="15" fillId="15" borderId="3" xfId="2210" applyNumberFormat="1" applyFont="1" applyFill="1" applyBorder="1" applyAlignment="1"/>
    <xf numFmtId="0" fontId="0" fillId="13" borderId="0" xfId="0" quotePrefix="1" applyFill="1" applyBorder="1"/>
    <xf numFmtId="0" fontId="8" fillId="0" borderId="4" xfId="2210" applyFont="1" applyFill="1" applyBorder="1" applyAlignment="1" applyProtection="1">
      <alignment horizontal="left" vertical="center"/>
      <protection locked="0"/>
    </xf>
    <xf numFmtId="0" fontId="8" fillId="0" borderId="1" xfId="2210" applyFont="1" applyFill="1" applyBorder="1" applyAlignment="1" applyProtection="1">
      <alignment horizontal="left" vertical="center"/>
      <protection locked="0"/>
    </xf>
    <xf numFmtId="0" fontId="8" fillId="0" borderId="3" xfId="2210" applyFont="1" applyBorder="1" applyAlignment="1" applyProtection="1">
      <alignment horizontal="left" vertical="center"/>
      <protection locked="0"/>
    </xf>
    <xf numFmtId="0" fontId="8" fillId="0" borderId="13" xfId="2210" applyFont="1" applyBorder="1" applyAlignment="1" applyProtection="1">
      <alignment horizontal="left" vertical="center"/>
      <protection locked="0"/>
    </xf>
    <xf numFmtId="1" fontId="8" fillId="0" borderId="2" xfId="935" applyNumberFormat="1" applyFont="1" applyBorder="1" applyAlignment="1" applyProtection="1">
      <alignment horizontal="right" vertical="center"/>
      <protection locked="0"/>
    </xf>
    <xf numFmtId="0" fontId="15" fillId="0" borderId="4" xfId="0" applyFont="1" applyBorder="1"/>
    <xf numFmtId="1" fontId="15" fillId="20" borderId="1" xfId="2212" applyNumberFormat="1" applyFont="1" applyBorder="1" applyAlignment="1"/>
    <xf numFmtId="1" fontId="15" fillId="20" borderId="3" xfId="2212" applyNumberFormat="1" applyFont="1" applyBorder="1" applyAlignment="1"/>
    <xf numFmtId="0" fontId="45" fillId="0" borderId="0" xfId="0" applyFont="1"/>
    <xf numFmtId="0" fontId="29" fillId="0" borderId="0" xfId="0" applyFont="1" applyAlignment="1">
      <alignment horizontal="left"/>
    </xf>
    <xf numFmtId="1" fontId="15" fillId="3" borderId="3" xfId="2213" applyNumberFormat="1" applyFont="1" applyBorder="1" applyAlignment="1"/>
    <xf numFmtId="1" fontId="15" fillId="21" borderId="3" xfId="2213" applyNumberFormat="1" applyFont="1" applyFill="1" applyBorder="1" applyAlignment="1"/>
    <xf numFmtId="1" fontId="8" fillId="11" borderId="1" xfId="937" applyNumberFormat="1" applyFont="1" applyFill="1" applyBorder="1" applyAlignment="1" applyProtection="1">
      <alignment horizontal="center" vertical="center"/>
      <protection locked="0"/>
    </xf>
    <xf numFmtId="0" fontId="8" fillId="11" borderId="1" xfId="937" applyFont="1" applyFill="1" applyBorder="1" applyAlignment="1" applyProtection="1">
      <alignment horizontal="center" vertical="center"/>
      <protection locked="0"/>
    </xf>
    <xf numFmtId="1" fontId="8" fillId="11" borderId="1" xfId="937" applyNumberFormat="1" applyFont="1" applyFill="1" applyBorder="1" applyAlignment="1" applyProtection="1">
      <alignment horizontal="right" vertical="center"/>
      <protection locked="0"/>
    </xf>
    <xf numFmtId="2" fontId="8" fillId="11" borderId="1" xfId="937" applyNumberFormat="1" applyFont="1" applyFill="1" applyBorder="1" applyAlignment="1" applyProtection="1">
      <alignment horizontal="right" vertical="center"/>
      <protection locked="0"/>
    </xf>
    <xf numFmtId="0" fontId="15" fillId="11" borderId="1" xfId="937" applyFont="1" applyFill="1" applyBorder="1"/>
    <xf numFmtId="0" fontId="8" fillId="5" borderId="1" xfId="937" applyFont="1" applyFill="1" applyBorder="1" applyAlignment="1" applyProtection="1">
      <alignment horizontal="center" vertical="center"/>
      <protection locked="0"/>
    </xf>
    <xf numFmtId="1" fontId="8" fillId="5" borderId="1" xfId="937" applyNumberFormat="1" applyFont="1" applyFill="1" applyBorder="1" applyAlignment="1" applyProtection="1">
      <alignment horizontal="center" vertical="center"/>
      <protection locked="0"/>
    </xf>
    <xf numFmtId="1" fontId="2" fillId="3" borderId="1" xfId="2213" applyNumberFormat="1" applyBorder="1" applyAlignment="1"/>
    <xf numFmtId="1" fontId="2" fillId="20" borderId="1" xfId="2212" applyNumberFormat="1" applyBorder="1" applyAlignment="1"/>
    <xf numFmtId="1" fontId="1" fillId="24" borderId="1" xfId="2216" applyNumberFormat="1" applyBorder="1" applyAlignment="1"/>
    <xf numFmtId="1" fontId="1" fillId="24" borderId="1" xfId="2216" applyNumberFormat="1" applyBorder="1"/>
    <xf numFmtId="1" fontId="1" fillId="22" borderId="1" xfId="2214" applyNumberFormat="1" applyBorder="1" applyAlignment="1"/>
    <xf numFmtId="1" fontId="1" fillId="27" borderId="1" xfId="2219" applyNumberFormat="1" applyBorder="1" applyAlignment="1"/>
    <xf numFmtId="1" fontId="1" fillId="25" borderId="1" xfId="2217" applyNumberFormat="1" applyBorder="1" applyAlignment="1"/>
    <xf numFmtId="1" fontId="1" fillId="23" borderId="1" xfId="2215" applyNumberFormat="1" applyBorder="1" applyAlignment="1"/>
    <xf numFmtId="1" fontId="1" fillId="26" borderId="1" xfId="2218" applyNumberFormat="1" applyBorder="1" applyAlignment="1"/>
    <xf numFmtId="1" fontId="15" fillId="28" borderId="1" xfId="935" applyNumberFormat="1" applyFont="1" applyFill="1" applyAlignment="1">
      <alignment horizontal="left" indent="2"/>
    </xf>
    <xf numFmtId="1" fontId="15" fillId="29" borderId="1" xfId="935" applyNumberFormat="1" applyFont="1" applyFill="1" applyAlignment="1">
      <alignment horizontal="left" indent="2"/>
    </xf>
    <xf numFmtId="1" fontId="15" fillId="29" borderId="3" xfId="2210" applyNumberFormat="1" applyFont="1" applyFill="1" applyBorder="1" applyAlignment="1">
      <alignment horizontal="left" indent="2"/>
    </xf>
    <xf numFmtId="1" fontId="15" fillId="28" borderId="3" xfId="2210" applyNumberFormat="1" applyFont="1" applyFill="1" applyBorder="1" applyAlignment="1">
      <alignment horizontal="left" indent="2"/>
    </xf>
    <xf numFmtId="1" fontId="15" fillId="28" borderId="1" xfId="2210" applyNumberFormat="1" applyFont="1" applyFill="1" applyAlignment="1">
      <alignment horizontal="left" indent="2"/>
    </xf>
    <xf numFmtId="1" fontId="15" fillId="28" borderId="1" xfId="2210" applyNumberFormat="1" applyFont="1" applyFill="1" applyBorder="1" applyAlignment="1">
      <alignment horizontal="left" indent="2"/>
    </xf>
    <xf numFmtId="0" fontId="8" fillId="0" borderId="1" xfId="935" applyFont="1" applyFill="1" applyAlignment="1" applyProtection="1">
      <alignment horizontal="left" vertical="center"/>
      <protection locked="0"/>
    </xf>
    <xf numFmtId="0" fontId="8" fillId="0" borderId="1" xfId="935" applyFont="1" applyFill="1" applyBorder="1" applyAlignment="1" applyProtection="1">
      <alignment horizontal="left" vertical="center"/>
      <protection locked="0"/>
    </xf>
    <xf numFmtId="0" fontId="16" fillId="0" borderId="0" xfId="0" applyNumberFormat="1" applyFont="1" applyAlignment="1">
      <alignment horizontal="right" vertical="center"/>
    </xf>
    <xf numFmtId="0" fontId="16" fillId="0" borderId="0" xfId="0" applyNumberFormat="1" applyFont="1" applyAlignment="1">
      <alignment horizontal="left" vertical="center"/>
    </xf>
    <xf numFmtId="0" fontId="24" fillId="0" borderId="0" xfId="0" applyNumberFormat="1" applyFont="1"/>
    <xf numFmtId="0" fontId="4" fillId="0" borderId="0" xfId="0" applyNumberFormat="1" applyFont="1"/>
    <xf numFmtId="0" fontId="15" fillId="0" borderId="0" xfId="0" applyNumberFormat="1" applyFont="1" applyAlignment="1">
      <alignment horizontal="right"/>
    </xf>
    <xf numFmtId="0" fontId="15" fillId="0" borderId="0" xfId="0" applyNumberFormat="1" applyFont="1"/>
    <xf numFmtId="0" fontId="17" fillId="0" borderId="0" xfId="0" applyNumberFormat="1" applyFont="1" applyAlignment="1">
      <alignment horizontal="right" vertical="center"/>
    </xf>
    <xf numFmtId="0" fontId="16" fillId="0" borderId="0" xfId="0" applyNumberFormat="1" applyFont="1" applyAlignment="1">
      <alignment vertical="center"/>
    </xf>
    <xf numFmtId="0" fontId="16" fillId="0" borderId="0" xfId="0" applyNumberFormat="1" applyFont="1" applyFill="1" applyAlignment="1">
      <alignment horizontal="right" vertical="center"/>
    </xf>
    <xf numFmtId="0" fontId="24" fillId="0" borderId="0" xfId="0" applyNumberFormat="1" applyFont="1" applyFill="1"/>
    <xf numFmtId="0" fontId="15" fillId="0" borderId="0" xfId="0" applyNumberFormat="1" applyFont="1" applyFill="1"/>
    <xf numFmtId="0" fontId="28" fillId="0" borderId="0" xfId="0" applyNumberFormat="1" applyFont="1"/>
    <xf numFmtId="0" fontId="9" fillId="0" borderId="1" xfId="935" applyNumberFormat="1" applyFont="1" applyAlignment="1" applyProtection="1">
      <alignment horizontal="right" vertical="center"/>
      <protection locked="0"/>
    </xf>
    <xf numFmtId="0" fontId="9" fillId="0" borderId="1" xfId="2210" applyNumberFormat="1" applyFont="1" applyAlignment="1" applyProtection="1">
      <alignment horizontal="right" vertical="center"/>
      <protection locked="0"/>
    </xf>
    <xf numFmtId="0" fontId="3" fillId="0" borderId="0" xfId="0" applyNumberFormat="1" applyFont="1" applyAlignment="1">
      <alignment horizontal="right"/>
    </xf>
    <xf numFmtId="0" fontId="3" fillId="0" borderId="0" xfId="0" applyNumberFormat="1" applyFont="1"/>
    <xf numFmtId="0" fontId="15" fillId="0" borderId="0" xfId="0" quotePrefix="1" applyNumberFormat="1" applyFont="1"/>
    <xf numFmtId="0" fontId="10" fillId="0" borderId="0" xfId="0" applyNumberFormat="1" applyFont="1" applyAlignment="1">
      <alignment horizontal="right"/>
    </xf>
    <xf numFmtId="0" fontId="4" fillId="0" borderId="0" xfId="0" applyNumberFormat="1" applyFont="1" applyFill="1"/>
    <xf numFmtId="0" fontId="10" fillId="0" borderId="0" xfId="0" applyNumberFormat="1" applyFont="1" applyFill="1" applyAlignment="1">
      <alignment horizontal="right"/>
    </xf>
    <xf numFmtId="0" fontId="15" fillId="0" borderId="0" xfId="0" applyNumberFormat="1" applyFont="1" applyFill="1" applyAlignment="1">
      <alignment horizontal="right"/>
    </xf>
    <xf numFmtId="0" fontId="15" fillId="0" borderId="0" xfId="0" applyNumberFormat="1" applyFont="1" applyAlignment="1">
      <alignment horizontal="left"/>
    </xf>
    <xf numFmtId="0" fontId="4" fillId="0" borderId="0" xfId="0" applyNumberFormat="1" applyFont="1" applyAlignment="1">
      <alignment horizontal="right"/>
    </xf>
    <xf numFmtId="0" fontId="15" fillId="0" borderId="0" xfId="0" applyNumberFormat="1" applyFont="1" applyBorder="1"/>
    <xf numFmtId="0" fontId="16" fillId="0" borderId="0" xfId="0" applyNumberFormat="1" applyFont="1" applyBorder="1" applyAlignment="1">
      <alignment horizontal="right" vertical="center"/>
    </xf>
    <xf numFmtId="0" fontId="15" fillId="19" borderId="0" xfId="0" applyNumberFormat="1" applyFont="1" applyFill="1" applyAlignment="1">
      <alignment horizontal="right"/>
    </xf>
    <xf numFmtId="0" fontId="15" fillId="19" borderId="0" xfId="0" applyNumberFormat="1" applyFont="1" applyFill="1"/>
    <xf numFmtId="0" fontId="17" fillId="0" borderId="0" xfId="0" applyNumberFormat="1" applyFont="1"/>
    <xf numFmtId="0" fontId="15" fillId="0" borderId="0" xfId="0" applyNumberFormat="1" applyFont="1" applyFill="1" applyBorder="1"/>
    <xf numFmtId="0" fontId="0" fillId="0" borderId="0" xfId="0" applyNumberFormat="1" applyFill="1" applyBorder="1"/>
    <xf numFmtId="0" fontId="18" fillId="0" borderId="0" xfId="0" applyNumberFormat="1" applyFont="1"/>
    <xf numFmtId="0" fontId="18" fillId="0" borderId="0" xfId="0" applyNumberFormat="1" applyFont="1" applyAlignment="1">
      <alignment horizontal="right"/>
    </xf>
    <xf numFmtId="0" fontId="8" fillId="0" borderId="0" xfId="0" applyNumberFormat="1" applyFont="1" applyAlignment="1">
      <alignment horizontal="left" vertical="center"/>
    </xf>
    <xf numFmtId="0" fontId="8" fillId="0" borderId="0" xfId="0" applyNumberFormat="1" applyFont="1"/>
    <xf numFmtId="0" fontId="22" fillId="0" borderId="0" xfId="723" applyNumberFormat="1" applyFont="1" applyAlignment="1">
      <alignment horizontal="right" vertical="center"/>
    </xf>
    <xf numFmtId="0" fontId="23" fillId="0" borderId="0" xfId="723" applyNumberFormat="1" applyFont="1" applyAlignment="1">
      <alignment horizontal="left" vertical="center"/>
    </xf>
    <xf numFmtId="0" fontId="16" fillId="0" borderId="0" xfId="0" applyNumberFormat="1" applyFont="1" applyFill="1" applyAlignment="1">
      <alignment horizontal="left" vertical="center"/>
    </xf>
    <xf numFmtId="0" fontId="22" fillId="0" borderId="0" xfId="723" applyNumberFormat="1" applyFont="1" applyFill="1" applyAlignment="1">
      <alignment horizontal="right" vertical="center"/>
    </xf>
    <xf numFmtId="0" fontId="22" fillId="0" borderId="0" xfId="723" applyNumberFormat="1" applyFont="1" applyFill="1" applyAlignment="1">
      <alignment horizontal="left" vertical="center"/>
    </xf>
    <xf numFmtId="0" fontId="17" fillId="0" borderId="0" xfId="0" applyNumberFormat="1" applyFont="1" applyFill="1" applyAlignment="1">
      <alignment horizontal="right" vertical="center"/>
    </xf>
    <xf numFmtId="0" fontId="24" fillId="0" borderId="0" xfId="0" applyNumberFormat="1" applyFont="1" applyAlignment="1"/>
    <xf numFmtId="0" fontId="15" fillId="0" borderId="0" xfId="0" applyNumberFormat="1" applyFont="1" applyAlignment="1"/>
    <xf numFmtId="0" fontId="8" fillId="0" borderId="0" xfId="935" applyNumberFormat="1" applyFont="1" applyFill="1" applyBorder="1" applyAlignment="1" applyProtection="1">
      <alignment horizontal="right" vertical="center"/>
      <protection locked="0"/>
    </xf>
    <xf numFmtId="0" fontId="8" fillId="0" borderId="4" xfId="935" applyNumberFormat="1" applyFont="1" applyFill="1" applyBorder="1" applyAlignment="1" applyProtection="1">
      <alignment horizontal="right" vertical="center"/>
      <protection locked="0"/>
    </xf>
    <xf numFmtId="0" fontId="16" fillId="0" borderId="4" xfId="0" applyNumberFormat="1" applyFont="1" applyBorder="1" applyAlignment="1">
      <alignment horizontal="right" vertical="center"/>
    </xf>
    <xf numFmtId="0" fontId="15" fillId="0" borderId="0" xfId="0" applyNumberFormat="1" applyFont="1" applyAlignment="1">
      <alignment vertical="center"/>
    </xf>
    <xf numFmtId="0" fontId="20" fillId="0" borderId="0" xfId="0" applyNumberFormat="1" applyFont="1" applyAlignment="1">
      <alignment horizontal="right" vertical="center"/>
    </xf>
    <xf numFmtId="0" fontId="15" fillId="0" borderId="3" xfId="0" applyNumberFormat="1" applyFont="1" applyBorder="1" applyAlignment="1">
      <alignment vertical="center"/>
    </xf>
    <xf numFmtId="0" fontId="15" fillId="0" borderId="0" xfId="0" applyNumberFormat="1" applyFont="1" applyBorder="1" applyAlignment="1">
      <alignment vertical="center"/>
    </xf>
    <xf numFmtId="0" fontId="25" fillId="0" borderId="0" xfId="0" applyNumberFormat="1" applyFont="1"/>
    <xf numFmtId="0" fontId="8" fillId="0" borderId="3" xfId="935" applyNumberFormat="1" applyFont="1" applyFill="1" applyBorder="1" applyAlignment="1" applyProtection="1">
      <alignment horizontal="right" vertical="center"/>
      <protection locked="0"/>
    </xf>
    <xf numFmtId="0" fontId="16" fillId="19" borderId="0" xfId="0" applyNumberFormat="1" applyFont="1" applyFill="1" applyAlignment="1">
      <alignment horizontal="right" vertical="center"/>
    </xf>
    <xf numFmtId="0" fontId="15" fillId="21" borderId="0" xfId="0" applyNumberFormat="1" applyFont="1" applyFill="1" applyAlignment="1">
      <alignment horizontal="right"/>
    </xf>
    <xf numFmtId="0" fontId="16" fillId="19" borderId="0" xfId="0" applyNumberFormat="1" applyFont="1" applyFill="1" applyAlignment="1">
      <alignment horizontal="left" vertical="center"/>
    </xf>
    <xf numFmtId="0" fontId="16" fillId="19" borderId="0" xfId="0" applyNumberFormat="1" applyFont="1" applyFill="1" applyAlignment="1">
      <alignment vertical="center"/>
    </xf>
    <xf numFmtId="0" fontId="28" fillId="19" borderId="0" xfId="0" applyNumberFormat="1" applyFont="1" applyFill="1"/>
    <xf numFmtId="0" fontId="3" fillId="19" borderId="0" xfId="0" applyNumberFormat="1" applyFont="1" applyFill="1"/>
    <xf numFmtId="0" fontId="49" fillId="19" borderId="0" xfId="0" applyNumberFormat="1" applyFont="1" applyFill="1"/>
    <xf numFmtId="0" fontId="48" fillId="19" borderId="0" xfId="0" applyNumberFormat="1" applyFont="1" applyFill="1" applyAlignment="1">
      <alignment horizontal="left"/>
    </xf>
  </cellXfs>
  <cellStyles count="2220">
    <cellStyle name="20% - Accent2" xfId="2215" builtinId="34"/>
    <cellStyle name="20% - Accent5" xfId="2217" builtinId="46"/>
    <cellStyle name="20% - Accent6" xfId="2219" builtinId="50"/>
    <cellStyle name="40% - Accent1" xfId="2214" builtinId="31"/>
    <cellStyle name="40% - Accent2" xfId="2212" builtinId="35"/>
    <cellStyle name="40% - Accent3" xfId="2216" builtinId="39"/>
    <cellStyle name="40% - Accent4" xfId="2213" builtinId="43"/>
    <cellStyle name="40% - Accent5" xfId="2218" builtinId="47"/>
    <cellStyle name="Explanatory Text" xfId="723" builtinId="5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9" builtinId="9" hidden="1"/>
    <cellStyle name="Followed Hyperlink" xfId="931" builtinId="9" hidden="1"/>
    <cellStyle name="Followed Hyperlink" xfId="933" builtinId="9" hidden="1"/>
    <cellStyle name="Followed Hyperlink" xfId="939"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3" builtinId="9" hidden="1"/>
    <cellStyle name="Followed Hyperlink" xfId="1225" builtinId="9" hidden="1"/>
    <cellStyle name="Followed Hyperlink" xfId="1227" builtinId="9" hidden="1"/>
    <cellStyle name="Followed Hyperlink" xfId="1229" builtinId="9" hidden="1"/>
    <cellStyle name="Followed Hyperlink" xfId="1231" builtinId="9" hidden="1"/>
    <cellStyle name="Followed Hyperlink" xfId="1233" builtinId="9" hidden="1"/>
    <cellStyle name="Followed Hyperlink" xfId="1235" builtinId="9" hidden="1"/>
    <cellStyle name="Followed Hyperlink" xfId="1237" builtinId="9" hidden="1"/>
    <cellStyle name="Followed Hyperlink" xfId="1239" builtinId="9" hidden="1"/>
    <cellStyle name="Followed Hyperlink" xfId="1241" builtinId="9" hidden="1"/>
    <cellStyle name="Followed Hyperlink" xfId="1243" builtinId="9" hidden="1"/>
    <cellStyle name="Followed Hyperlink" xfId="1245" builtinId="9" hidden="1"/>
    <cellStyle name="Followed Hyperlink" xfId="1247" builtinId="9" hidden="1"/>
    <cellStyle name="Followed Hyperlink" xfId="1249" builtinId="9" hidden="1"/>
    <cellStyle name="Followed Hyperlink" xfId="1251" builtinId="9" hidden="1"/>
    <cellStyle name="Followed Hyperlink" xfId="1253" builtinId="9" hidden="1"/>
    <cellStyle name="Followed Hyperlink" xfId="1255" builtinId="9" hidden="1"/>
    <cellStyle name="Followed Hyperlink" xfId="1257" builtinId="9" hidden="1"/>
    <cellStyle name="Followed Hyperlink" xfId="1259" builtinId="9" hidden="1"/>
    <cellStyle name="Followed Hyperlink" xfId="1261" builtinId="9" hidden="1"/>
    <cellStyle name="Followed Hyperlink" xfId="1263" builtinId="9" hidden="1"/>
    <cellStyle name="Followed Hyperlink" xfId="1265" builtinId="9" hidden="1"/>
    <cellStyle name="Followed Hyperlink" xfId="1267" builtinId="9" hidden="1"/>
    <cellStyle name="Followed Hyperlink" xfId="1269" builtinId="9" hidden="1"/>
    <cellStyle name="Followed Hyperlink" xfId="1271" builtinId="9" hidden="1"/>
    <cellStyle name="Followed Hyperlink" xfId="1273" builtinId="9" hidden="1"/>
    <cellStyle name="Followed Hyperlink" xfId="1275" builtinId="9" hidden="1"/>
    <cellStyle name="Followed Hyperlink" xfId="1277" builtinId="9" hidden="1"/>
    <cellStyle name="Followed Hyperlink" xfId="1279" builtinId="9" hidden="1"/>
    <cellStyle name="Followed Hyperlink" xfId="1281" builtinId="9" hidden="1"/>
    <cellStyle name="Followed Hyperlink" xfId="1283" builtinId="9" hidden="1"/>
    <cellStyle name="Followed Hyperlink" xfId="1285" builtinId="9" hidden="1"/>
    <cellStyle name="Followed Hyperlink" xfId="1287" builtinId="9" hidden="1"/>
    <cellStyle name="Followed Hyperlink" xfId="1289" builtinId="9" hidden="1"/>
    <cellStyle name="Followed Hyperlink" xfId="1291" builtinId="9" hidden="1"/>
    <cellStyle name="Followed Hyperlink" xfId="1293" builtinId="9" hidden="1"/>
    <cellStyle name="Followed Hyperlink" xfId="1295" builtinId="9" hidden="1"/>
    <cellStyle name="Followed Hyperlink" xfId="1297" builtinId="9" hidden="1"/>
    <cellStyle name="Followed Hyperlink" xfId="1299" builtinId="9" hidden="1"/>
    <cellStyle name="Followed Hyperlink" xfId="1301" builtinId="9" hidden="1"/>
    <cellStyle name="Followed Hyperlink" xfId="1303" builtinId="9" hidden="1"/>
    <cellStyle name="Followed Hyperlink" xfId="1305" builtinId="9" hidden="1"/>
    <cellStyle name="Followed Hyperlink" xfId="1307" builtinId="9" hidden="1"/>
    <cellStyle name="Followed Hyperlink" xfId="1309" builtinId="9" hidden="1"/>
    <cellStyle name="Followed Hyperlink" xfId="1311" builtinId="9" hidden="1"/>
    <cellStyle name="Followed Hyperlink" xfId="1313" builtinId="9" hidden="1"/>
    <cellStyle name="Followed Hyperlink" xfId="1315" builtinId="9" hidden="1"/>
    <cellStyle name="Followed Hyperlink" xfId="1317" builtinId="9" hidden="1"/>
    <cellStyle name="Followed Hyperlink" xfId="1319" builtinId="9" hidden="1"/>
    <cellStyle name="Followed Hyperlink" xfId="1321" builtinId="9" hidden="1"/>
    <cellStyle name="Followed Hyperlink" xfId="1323" builtinId="9" hidden="1"/>
    <cellStyle name="Followed Hyperlink" xfId="1325" builtinId="9" hidden="1"/>
    <cellStyle name="Followed Hyperlink" xfId="1327" builtinId="9" hidden="1"/>
    <cellStyle name="Followed Hyperlink" xfId="1329" builtinId="9" hidden="1"/>
    <cellStyle name="Followed Hyperlink" xfId="1331" builtinId="9" hidden="1"/>
    <cellStyle name="Followed Hyperlink" xfId="1333" builtinId="9" hidden="1"/>
    <cellStyle name="Followed Hyperlink" xfId="1335" builtinId="9" hidden="1"/>
    <cellStyle name="Followed Hyperlink" xfId="1337" builtinId="9" hidden="1"/>
    <cellStyle name="Followed Hyperlink" xfId="1339" builtinId="9" hidden="1"/>
    <cellStyle name="Followed Hyperlink" xfId="1341" builtinId="9" hidden="1"/>
    <cellStyle name="Followed Hyperlink" xfId="1343" builtinId="9" hidden="1"/>
    <cellStyle name="Followed Hyperlink" xfId="1345" builtinId="9" hidden="1"/>
    <cellStyle name="Followed Hyperlink" xfId="1347" builtinId="9" hidden="1"/>
    <cellStyle name="Followed Hyperlink" xfId="1349" builtinId="9" hidden="1"/>
    <cellStyle name="Followed Hyperlink" xfId="1351" builtinId="9" hidden="1"/>
    <cellStyle name="Followed Hyperlink" xfId="1353" builtinId="9" hidden="1"/>
    <cellStyle name="Followed Hyperlink" xfId="1355" builtinId="9" hidden="1"/>
    <cellStyle name="Followed Hyperlink" xfId="1357" builtinId="9" hidden="1"/>
    <cellStyle name="Followed Hyperlink" xfId="1359" builtinId="9" hidden="1"/>
    <cellStyle name="Followed Hyperlink" xfId="1361" builtinId="9" hidden="1"/>
    <cellStyle name="Followed Hyperlink" xfId="1363" builtinId="9" hidden="1"/>
    <cellStyle name="Followed Hyperlink" xfId="1365" builtinId="9" hidden="1"/>
    <cellStyle name="Followed Hyperlink" xfId="1367" builtinId="9" hidden="1"/>
    <cellStyle name="Followed Hyperlink" xfId="1369" builtinId="9" hidden="1"/>
    <cellStyle name="Followed Hyperlink" xfId="1371" builtinId="9" hidden="1"/>
    <cellStyle name="Followed Hyperlink" xfId="1373" builtinId="9" hidden="1"/>
    <cellStyle name="Followed Hyperlink" xfId="1375" builtinId="9" hidden="1"/>
    <cellStyle name="Followed Hyperlink" xfId="1377" builtinId="9" hidden="1"/>
    <cellStyle name="Followed Hyperlink" xfId="1379" builtinId="9" hidden="1"/>
    <cellStyle name="Followed Hyperlink" xfId="1381" builtinId="9" hidden="1"/>
    <cellStyle name="Followed Hyperlink" xfId="1383" builtinId="9" hidden="1"/>
    <cellStyle name="Followed Hyperlink" xfId="1385" builtinId="9" hidden="1"/>
    <cellStyle name="Followed Hyperlink" xfId="1387" builtinId="9" hidden="1"/>
    <cellStyle name="Followed Hyperlink" xfId="1389" builtinId="9" hidden="1"/>
    <cellStyle name="Followed Hyperlink" xfId="1391" builtinId="9" hidden="1"/>
    <cellStyle name="Followed Hyperlink" xfId="1393" builtinId="9" hidden="1"/>
    <cellStyle name="Followed Hyperlink" xfId="1395" builtinId="9" hidden="1"/>
    <cellStyle name="Followed Hyperlink" xfId="1397" builtinId="9" hidden="1"/>
    <cellStyle name="Followed Hyperlink" xfId="1399" builtinId="9" hidden="1"/>
    <cellStyle name="Followed Hyperlink" xfId="1401" builtinId="9" hidden="1"/>
    <cellStyle name="Followed Hyperlink" xfId="1403" builtinId="9" hidden="1"/>
    <cellStyle name="Followed Hyperlink" xfId="1405" builtinId="9" hidden="1"/>
    <cellStyle name="Followed Hyperlink" xfId="1407" builtinId="9" hidden="1"/>
    <cellStyle name="Followed Hyperlink" xfId="1409" builtinId="9" hidden="1"/>
    <cellStyle name="Followed Hyperlink" xfId="1411" builtinId="9" hidden="1"/>
    <cellStyle name="Followed Hyperlink" xfId="1413" builtinId="9" hidden="1"/>
    <cellStyle name="Followed Hyperlink" xfId="1415" builtinId="9" hidden="1"/>
    <cellStyle name="Followed Hyperlink" xfId="1417" builtinId="9" hidden="1"/>
    <cellStyle name="Followed Hyperlink" xfId="1419" builtinId="9" hidden="1"/>
    <cellStyle name="Followed Hyperlink" xfId="1421" builtinId="9" hidden="1"/>
    <cellStyle name="Followed Hyperlink" xfId="1423" builtinId="9" hidden="1"/>
    <cellStyle name="Followed Hyperlink" xfId="1425" builtinId="9" hidden="1"/>
    <cellStyle name="Followed Hyperlink" xfId="1427" builtinId="9" hidden="1"/>
    <cellStyle name="Followed Hyperlink" xfId="1429" builtinId="9" hidden="1"/>
    <cellStyle name="Followed Hyperlink" xfId="1431" builtinId="9" hidden="1"/>
    <cellStyle name="Followed Hyperlink" xfId="1433" builtinId="9" hidden="1"/>
    <cellStyle name="Followed Hyperlink" xfId="1435" builtinId="9" hidden="1"/>
    <cellStyle name="Followed Hyperlink" xfId="1437" builtinId="9" hidden="1"/>
    <cellStyle name="Followed Hyperlink" xfId="1439" builtinId="9" hidden="1"/>
    <cellStyle name="Followed Hyperlink" xfId="1441" builtinId="9" hidden="1"/>
    <cellStyle name="Followed Hyperlink" xfId="1443" builtinId="9" hidden="1"/>
    <cellStyle name="Followed Hyperlink" xfId="1445" builtinId="9" hidden="1"/>
    <cellStyle name="Followed Hyperlink" xfId="1447" builtinId="9" hidden="1"/>
    <cellStyle name="Followed Hyperlink" xfId="1449" builtinId="9" hidden="1"/>
    <cellStyle name="Followed Hyperlink" xfId="1451" builtinId="9" hidden="1"/>
    <cellStyle name="Followed Hyperlink" xfId="1453" builtinId="9" hidden="1"/>
    <cellStyle name="Followed Hyperlink" xfId="1455" builtinId="9" hidden="1"/>
    <cellStyle name="Followed Hyperlink" xfId="1457" builtinId="9" hidden="1"/>
    <cellStyle name="Followed Hyperlink" xfId="1459" builtinId="9" hidden="1"/>
    <cellStyle name="Followed Hyperlink" xfId="1461" builtinId="9" hidden="1"/>
    <cellStyle name="Followed Hyperlink" xfId="1463" builtinId="9" hidden="1"/>
    <cellStyle name="Followed Hyperlink" xfId="1465" builtinId="9" hidden="1"/>
    <cellStyle name="Followed Hyperlink" xfId="1467" builtinId="9" hidden="1"/>
    <cellStyle name="Followed Hyperlink" xfId="1469" builtinId="9" hidden="1"/>
    <cellStyle name="Followed Hyperlink" xfId="1471" builtinId="9" hidden="1"/>
    <cellStyle name="Followed Hyperlink" xfId="1473" builtinId="9" hidden="1"/>
    <cellStyle name="Followed Hyperlink" xfId="1475" builtinId="9" hidden="1"/>
    <cellStyle name="Followed Hyperlink" xfId="1477" builtinId="9" hidden="1"/>
    <cellStyle name="Followed Hyperlink" xfId="1479" builtinId="9" hidden="1"/>
    <cellStyle name="Followed Hyperlink" xfId="1481" builtinId="9" hidden="1"/>
    <cellStyle name="Followed Hyperlink" xfId="1483" builtinId="9" hidden="1"/>
    <cellStyle name="Followed Hyperlink" xfId="1485" builtinId="9" hidden="1"/>
    <cellStyle name="Followed Hyperlink" xfId="1487" builtinId="9" hidden="1"/>
    <cellStyle name="Followed Hyperlink" xfId="1489" builtinId="9" hidden="1"/>
    <cellStyle name="Followed Hyperlink" xfId="1491" builtinId="9" hidden="1"/>
    <cellStyle name="Followed Hyperlink" xfId="1493" builtinId="9" hidden="1"/>
    <cellStyle name="Followed Hyperlink" xfId="1495" builtinId="9" hidden="1"/>
    <cellStyle name="Followed Hyperlink" xfId="1497" builtinId="9" hidden="1"/>
    <cellStyle name="Followed Hyperlink" xfId="1499" builtinId="9" hidden="1"/>
    <cellStyle name="Followed Hyperlink" xfId="1501" builtinId="9" hidden="1"/>
    <cellStyle name="Followed Hyperlink" xfId="1503" builtinId="9" hidden="1"/>
    <cellStyle name="Followed Hyperlink" xfId="1505" builtinId="9" hidden="1"/>
    <cellStyle name="Followed Hyperlink" xfId="1507" builtinId="9" hidden="1"/>
    <cellStyle name="Followed Hyperlink" xfId="1509" builtinId="9" hidden="1"/>
    <cellStyle name="Followed Hyperlink" xfId="1511" builtinId="9" hidden="1"/>
    <cellStyle name="Followed Hyperlink" xfId="1513" builtinId="9" hidden="1"/>
    <cellStyle name="Followed Hyperlink" xfId="1515" builtinId="9" hidden="1"/>
    <cellStyle name="Followed Hyperlink" xfId="1517" builtinId="9" hidden="1"/>
    <cellStyle name="Followed Hyperlink" xfId="1519" builtinId="9" hidden="1"/>
    <cellStyle name="Followed Hyperlink" xfId="1521" builtinId="9" hidden="1"/>
    <cellStyle name="Followed Hyperlink" xfId="1523" builtinId="9" hidden="1"/>
    <cellStyle name="Followed Hyperlink" xfId="1525" builtinId="9" hidden="1"/>
    <cellStyle name="Followed Hyperlink" xfId="1527" builtinId="9" hidden="1"/>
    <cellStyle name="Followed Hyperlink" xfId="1529" builtinId="9" hidden="1"/>
    <cellStyle name="Followed Hyperlink" xfId="1531" builtinId="9" hidden="1"/>
    <cellStyle name="Followed Hyperlink" xfId="1533" builtinId="9" hidden="1"/>
    <cellStyle name="Followed Hyperlink" xfId="1535" builtinId="9" hidden="1"/>
    <cellStyle name="Followed Hyperlink" xfId="1537" builtinId="9" hidden="1"/>
    <cellStyle name="Followed Hyperlink" xfId="1539" builtinId="9" hidden="1"/>
    <cellStyle name="Followed Hyperlink" xfId="1541" builtinId="9" hidden="1"/>
    <cellStyle name="Followed Hyperlink" xfId="1543" builtinId="9" hidden="1"/>
    <cellStyle name="Followed Hyperlink" xfId="1545" builtinId="9" hidden="1"/>
    <cellStyle name="Followed Hyperlink" xfId="1547" builtinId="9" hidden="1"/>
    <cellStyle name="Followed Hyperlink" xfId="1549" builtinId="9" hidden="1"/>
    <cellStyle name="Followed Hyperlink" xfId="1551" builtinId="9" hidden="1"/>
    <cellStyle name="Followed Hyperlink" xfId="1553" builtinId="9" hidden="1"/>
    <cellStyle name="Followed Hyperlink" xfId="1555" builtinId="9" hidden="1"/>
    <cellStyle name="Followed Hyperlink" xfId="1557" builtinId="9" hidden="1"/>
    <cellStyle name="Followed Hyperlink" xfId="1559" builtinId="9" hidden="1"/>
    <cellStyle name="Followed Hyperlink" xfId="1561" builtinId="9" hidden="1"/>
    <cellStyle name="Followed Hyperlink" xfId="1563" builtinId="9" hidden="1"/>
    <cellStyle name="Followed Hyperlink" xfId="1565" builtinId="9" hidden="1"/>
    <cellStyle name="Followed Hyperlink" xfId="1567" builtinId="9" hidden="1"/>
    <cellStyle name="Followed Hyperlink" xfId="1569" builtinId="9" hidden="1"/>
    <cellStyle name="Followed Hyperlink" xfId="1571" builtinId="9" hidden="1"/>
    <cellStyle name="Followed Hyperlink" xfId="1573" builtinId="9" hidden="1"/>
    <cellStyle name="Followed Hyperlink" xfId="1575" builtinId="9" hidden="1"/>
    <cellStyle name="Followed Hyperlink" xfId="1577" builtinId="9" hidden="1"/>
    <cellStyle name="Followed Hyperlink" xfId="1579" builtinId="9" hidden="1"/>
    <cellStyle name="Followed Hyperlink" xfId="1581" builtinId="9" hidden="1"/>
    <cellStyle name="Followed Hyperlink" xfId="1583" builtinId="9" hidden="1"/>
    <cellStyle name="Followed Hyperlink" xfId="1585" builtinId="9" hidden="1"/>
    <cellStyle name="Followed Hyperlink" xfId="1587" builtinId="9" hidden="1"/>
    <cellStyle name="Followed Hyperlink" xfId="1589" builtinId="9" hidden="1"/>
    <cellStyle name="Followed Hyperlink" xfId="1591" builtinId="9" hidden="1"/>
    <cellStyle name="Followed Hyperlink" xfId="1593" builtinId="9" hidden="1"/>
    <cellStyle name="Followed Hyperlink" xfId="1595" builtinId="9" hidden="1"/>
    <cellStyle name="Followed Hyperlink" xfId="1597" builtinId="9" hidden="1"/>
    <cellStyle name="Followed Hyperlink" xfId="1599" builtinId="9" hidden="1"/>
    <cellStyle name="Followed Hyperlink" xfId="1601" builtinId="9" hidden="1"/>
    <cellStyle name="Followed Hyperlink" xfId="1603" builtinId="9" hidden="1"/>
    <cellStyle name="Followed Hyperlink" xfId="1605" builtinId="9" hidden="1"/>
    <cellStyle name="Followed Hyperlink" xfId="1607" builtinId="9" hidden="1"/>
    <cellStyle name="Followed Hyperlink" xfId="1609" builtinId="9" hidden="1"/>
    <cellStyle name="Followed Hyperlink" xfId="1611" builtinId="9" hidden="1"/>
    <cellStyle name="Followed Hyperlink" xfId="1613" builtinId="9" hidden="1"/>
    <cellStyle name="Followed Hyperlink" xfId="1615" builtinId="9" hidden="1"/>
    <cellStyle name="Followed Hyperlink" xfId="1617" builtinId="9" hidden="1"/>
    <cellStyle name="Followed Hyperlink" xfId="1619" builtinId="9" hidden="1"/>
    <cellStyle name="Followed Hyperlink" xfId="1621" builtinId="9" hidden="1"/>
    <cellStyle name="Followed Hyperlink" xfId="1623" builtinId="9" hidden="1"/>
    <cellStyle name="Followed Hyperlink" xfId="1625" builtinId="9" hidden="1"/>
    <cellStyle name="Followed Hyperlink" xfId="1627" builtinId="9" hidden="1"/>
    <cellStyle name="Followed Hyperlink" xfId="1629" builtinId="9" hidden="1"/>
    <cellStyle name="Followed Hyperlink" xfId="1631" builtinId="9" hidden="1"/>
    <cellStyle name="Followed Hyperlink" xfId="1633" builtinId="9" hidden="1"/>
    <cellStyle name="Followed Hyperlink" xfId="1635" builtinId="9" hidden="1"/>
    <cellStyle name="Followed Hyperlink" xfId="1637" builtinId="9" hidden="1"/>
    <cellStyle name="Followed Hyperlink" xfId="1639" builtinId="9" hidden="1"/>
    <cellStyle name="Followed Hyperlink" xfId="1641" builtinId="9" hidden="1"/>
    <cellStyle name="Followed Hyperlink" xfId="1643" builtinId="9" hidden="1"/>
    <cellStyle name="Followed Hyperlink" xfId="1645" builtinId="9" hidden="1"/>
    <cellStyle name="Followed Hyperlink" xfId="1647" builtinId="9" hidden="1"/>
    <cellStyle name="Followed Hyperlink" xfId="1649" builtinId="9" hidden="1"/>
    <cellStyle name="Followed Hyperlink" xfId="1651" builtinId="9" hidden="1"/>
    <cellStyle name="Followed Hyperlink" xfId="1653" builtinId="9" hidden="1"/>
    <cellStyle name="Followed Hyperlink" xfId="1655" builtinId="9" hidden="1"/>
    <cellStyle name="Followed Hyperlink" xfId="1657" builtinId="9" hidden="1"/>
    <cellStyle name="Followed Hyperlink" xfId="1659" builtinId="9" hidden="1"/>
    <cellStyle name="Followed Hyperlink" xfId="1661" builtinId="9" hidden="1"/>
    <cellStyle name="Followed Hyperlink" xfId="1663" builtinId="9" hidden="1"/>
    <cellStyle name="Followed Hyperlink" xfId="1665" builtinId="9" hidden="1"/>
    <cellStyle name="Followed Hyperlink" xfId="1667" builtinId="9" hidden="1"/>
    <cellStyle name="Followed Hyperlink" xfId="1669" builtinId="9" hidden="1"/>
    <cellStyle name="Followed Hyperlink" xfId="1671" builtinId="9" hidden="1"/>
    <cellStyle name="Followed Hyperlink" xfId="1673" builtinId="9" hidden="1"/>
    <cellStyle name="Followed Hyperlink" xfId="1675" builtinId="9" hidden="1"/>
    <cellStyle name="Followed Hyperlink" xfId="1677" builtinId="9" hidden="1"/>
    <cellStyle name="Followed Hyperlink" xfId="1679" builtinId="9" hidden="1"/>
    <cellStyle name="Followed Hyperlink" xfId="1681" builtinId="9" hidden="1"/>
    <cellStyle name="Followed Hyperlink" xfId="1683" builtinId="9" hidden="1"/>
    <cellStyle name="Followed Hyperlink" xfId="1685" builtinId="9" hidden="1"/>
    <cellStyle name="Followed Hyperlink" xfId="1687" builtinId="9" hidden="1"/>
    <cellStyle name="Followed Hyperlink" xfId="1689" builtinId="9" hidden="1"/>
    <cellStyle name="Followed Hyperlink" xfId="1691" builtinId="9" hidden="1"/>
    <cellStyle name="Followed Hyperlink" xfId="1693" builtinId="9" hidden="1"/>
    <cellStyle name="Followed Hyperlink" xfId="1695" builtinId="9" hidden="1"/>
    <cellStyle name="Followed Hyperlink" xfId="1697" builtinId="9" hidden="1"/>
    <cellStyle name="Followed Hyperlink" xfId="1699" builtinId="9" hidden="1"/>
    <cellStyle name="Followed Hyperlink" xfId="1701" builtinId="9" hidden="1"/>
    <cellStyle name="Followed Hyperlink" xfId="1703" builtinId="9" hidden="1"/>
    <cellStyle name="Followed Hyperlink" xfId="1705" builtinId="9" hidden="1"/>
    <cellStyle name="Followed Hyperlink" xfId="1707" builtinId="9" hidden="1"/>
    <cellStyle name="Followed Hyperlink" xfId="1709" builtinId="9" hidden="1"/>
    <cellStyle name="Followed Hyperlink" xfId="1711" builtinId="9" hidden="1"/>
    <cellStyle name="Followed Hyperlink" xfId="1713" builtinId="9" hidden="1"/>
    <cellStyle name="Followed Hyperlink" xfId="1715" builtinId="9" hidden="1"/>
    <cellStyle name="Followed Hyperlink" xfId="1717" builtinId="9" hidden="1"/>
    <cellStyle name="Followed Hyperlink" xfId="1719" builtinId="9" hidden="1"/>
    <cellStyle name="Followed Hyperlink" xfId="1721" builtinId="9" hidden="1"/>
    <cellStyle name="Followed Hyperlink" xfId="1723" builtinId="9" hidden="1"/>
    <cellStyle name="Followed Hyperlink" xfId="1725" builtinId="9" hidden="1"/>
    <cellStyle name="Followed Hyperlink" xfId="1727" builtinId="9" hidden="1"/>
    <cellStyle name="Followed Hyperlink" xfId="1729" builtinId="9" hidden="1"/>
    <cellStyle name="Followed Hyperlink" xfId="1731" builtinId="9" hidden="1"/>
    <cellStyle name="Followed Hyperlink" xfId="1733" builtinId="9" hidden="1"/>
    <cellStyle name="Followed Hyperlink" xfId="1735" builtinId="9" hidden="1"/>
    <cellStyle name="Followed Hyperlink" xfId="1737" builtinId="9" hidden="1"/>
    <cellStyle name="Followed Hyperlink" xfId="1739" builtinId="9" hidden="1"/>
    <cellStyle name="Followed Hyperlink" xfId="1741" builtinId="9" hidden="1"/>
    <cellStyle name="Followed Hyperlink" xfId="1743" builtinId="9" hidden="1"/>
    <cellStyle name="Followed Hyperlink" xfId="1745" builtinId="9" hidden="1"/>
    <cellStyle name="Followed Hyperlink" xfId="1747" builtinId="9" hidden="1"/>
    <cellStyle name="Followed Hyperlink" xfId="1749" builtinId="9" hidden="1"/>
    <cellStyle name="Followed Hyperlink" xfId="1751" builtinId="9" hidden="1"/>
    <cellStyle name="Followed Hyperlink" xfId="1753" builtinId="9" hidden="1"/>
    <cellStyle name="Followed Hyperlink" xfId="1755" builtinId="9" hidden="1"/>
    <cellStyle name="Followed Hyperlink" xfId="1757" builtinId="9" hidden="1"/>
    <cellStyle name="Followed Hyperlink" xfId="1759" builtinId="9" hidden="1"/>
    <cellStyle name="Followed Hyperlink" xfId="1761" builtinId="9" hidden="1"/>
    <cellStyle name="Followed Hyperlink" xfId="1763" builtinId="9" hidden="1"/>
    <cellStyle name="Followed Hyperlink" xfId="1765" builtinId="9" hidden="1"/>
    <cellStyle name="Followed Hyperlink" xfId="1767" builtinId="9" hidden="1"/>
    <cellStyle name="Followed Hyperlink" xfId="1769" builtinId="9" hidden="1"/>
    <cellStyle name="Followed Hyperlink" xfId="1771" builtinId="9" hidden="1"/>
    <cellStyle name="Followed Hyperlink" xfId="1773" builtinId="9" hidden="1"/>
    <cellStyle name="Followed Hyperlink" xfId="1775" builtinId="9" hidden="1"/>
    <cellStyle name="Followed Hyperlink" xfId="1777" builtinId="9" hidden="1"/>
    <cellStyle name="Followed Hyperlink" xfId="1779" builtinId="9" hidden="1"/>
    <cellStyle name="Followed Hyperlink" xfId="1781" builtinId="9" hidden="1"/>
    <cellStyle name="Followed Hyperlink" xfId="1783" builtinId="9" hidden="1"/>
    <cellStyle name="Followed Hyperlink" xfId="1785" builtinId="9" hidden="1"/>
    <cellStyle name="Followed Hyperlink" xfId="1787" builtinId="9" hidden="1"/>
    <cellStyle name="Followed Hyperlink" xfId="1789" builtinId="9" hidden="1"/>
    <cellStyle name="Followed Hyperlink" xfId="1791" builtinId="9" hidden="1"/>
    <cellStyle name="Followed Hyperlink" xfId="1793" builtinId="9" hidden="1"/>
    <cellStyle name="Followed Hyperlink" xfId="1795" builtinId="9" hidden="1"/>
    <cellStyle name="Followed Hyperlink" xfId="1797" builtinId="9" hidden="1"/>
    <cellStyle name="Followed Hyperlink" xfId="1799" builtinId="9" hidden="1"/>
    <cellStyle name="Followed Hyperlink" xfId="1801" builtinId="9" hidden="1"/>
    <cellStyle name="Followed Hyperlink" xfId="1803" builtinId="9" hidden="1"/>
    <cellStyle name="Followed Hyperlink" xfId="1805" builtinId="9" hidden="1"/>
    <cellStyle name="Followed Hyperlink" xfId="1807" builtinId="9" hidden="1"/>
    <cellStyle name="Followed Hyperlink" xfId="1809" builtinId="9" hidden="1"/>
    <cellStyle name="Followed Hyperlink" xfId="1811" builtinId="9" hidden="1"/>
    <cellStyle name="Followed Hyperlink" xfId="1813" builtinId="9" hidden="1"/>
    <cellStyle name="Followed Hyperlink" xfId="1815" builtinId="9" hidden="1"/>
    <cellStyle name="Followed Hyperlink" xfId="1817" builtinId="9" hidden="1"/>
    <cellStyle name="Followed Hyperlink" xfId="1819" builtinId="9" hidden="1"/>
    <cellStyle name="Followed Hyperlink" xfId="1821" builtinId="9" hidden="1"/>
    <cellStyle name="Followed Hyperlink" xfId="1823" builtinId="9" hidden="1"/>
    <cellStyle name="Followed Hyperlink" xfId="1825" builtinId="9" hidden="1"/>
    <cellStyle name="Followed Hyperlink" xfId="1827" builtinId="9" hidden="1"/>
    <cellStyle name="Followed Hyperlink" xfId="1829" builtinId="9" hidden="1"/>
    <cellStyle name="Followed Hyperlink" xfId="1831" builtinId="9" hidden="1"/>
    <cellStyle name="Followed Hyperlink" xfId="1833" builtinId="9" hidden="1"/>
    <cellStyle name="Followed Hyperlink" xfId="1835" builtinId="9" hidden="1"/>
    <cellStyle name="Followed Hyperlink" xfId="1837" builtinId="9" hidden="1"/>
    <cellStyle name="Followed Hyperlink" xfId="1839" builtinId="9" hidden="1"/>
    <cellStyle name="Followed Hyperlink" xfId="1841" builtinId="9" hidden="1"/>
    <cellStyle name="Followed Hyperlink" xfId="1843" builtinId="9" hidden="1"/>
    <cellStyle name="Followed Hyperlink" xfId="1845" builtinId="9" hidden="1"/>
    <cellStyle name="Followed Hyperlink" xfId="1847" builtinId="9" hidden="1"/>
    <cellStyle name="Followed Hyperlink" xfId="1849" builtinId="9" hidden="1"/>
    <cellStyle name="Followed Hyperlink" xfId="1851" builtinId="9" hidden="1"/>
    <cellStyle name="Followed Hyperlink" xfId="1853" builtinId="9" hidden="1"/>
    <cellStyle name="Followed Hyperlink" xfId="1855" builtinId="9" hidden="1"/>
    <cellStyle name="Followed Hyperlink" xfId="1857" builtinId="9" hidden="1"/>
    <cellStyle name="Followed Hyperlink" xfId="1859" builtinId="9" hidden="1"/>
    <cellStyle name="Followed Hyperlink" xfId="1861" builtinId="9" hidden="1"/>
    <cellStyle name="Followed Hyperlink" xfId="1863" builtinId="9" hidden="1"/>
    <cellStyle name="Followed Hyperlink" xfId="1865" builtinId="9" hidden="1"/>
    <cellStyle name="Followed Hyperlink" xfId="1867" builtinId="9" hidden="1"/>
    <cellStyle name="Followed Hyperlink" xfId="1869" builtinId="9" hidden="1"/>
    <cellStyle name="Followed Hyperlink" xfId="1871" builtinId="9" hidden="1"/>
    <cellStyle name="Followed Hyperlink" xfId="1873" builtinId="9" hidden="1"/>
    <cellStyle name="Followed Hyperlink" xfId="1875" builtinId="9" hidden="1"/>
    <cellStyle name="Followed Hyperlink" xfId="1877" builtinId="9" hidden="1"/>
    <cellStyle name="Followed Hyperlink" xfId="1879" builtinId="9" hidden="1"/>
    <cellStyle name="Followed Hyperlink" xfId="1881" builtinId="9" hidden="1"/>
    <cellStyle name="Followed Hyperlink" xfId="1883" builtinId="9" hidden="1"/>
    <cellStyle name="Followed Hyperlink" xfId="1885" builtinId="9" hidden="1"/>
    <cellStyle name="Followed Hyperlink" xfId="1887" builtinId="9" hidden="1"/>
    <cellStyle name="Followed Hyperlink" xfId="1889" builtinId="9" hidden="1"/>
    <cellStyle name="Followed Hyperlink" xfId="1891" builtinId="9" hidden="1"/>
    <cellStyle name="Followed Hyperlink" xfId="1893" builtinId="9" hidden="1"/>
    <cellStyle name="Followed Hyperlink" xfId="1895" builtinId="9" hidden="1"/>
    <cellStyle name="Followed Hyperlink" xfId="1897" builtinId="9" hidden="1"/>
    <cellStyle name="Followed Hyperlink" xfId="1899" builtinId="9" hidden="1"/>
    <cellStyle name="Followed Hyperlink" xfId="1901" builtinId="9" hidden="1"/>
    <cellStyle name="Followed Hyperlink" xfId="1903" builtinId="9" hidden="1"/>
    <cellStyle name="Followed Hyperlink" xfId="1905" builtinId="9" hidden="1"/>
    <cellStyle name="Followed Hyperlink" xfId="1907" builtinId="9" hidden="1"/>
    <cellStyle name="Followed Hyperlink" xfId="1909" builtinId="9" hidden="1"/>
    <cellStyle name="Followed Hyperlink" xfId="1911" builtinId="9" hidden="1"/>
    <cellStyle name="Followed Hyperlink" xfId="1913" builtinId="9" hidden="1"/>
    <cellStyle name="Followed Hyperlink" xfId="1915" builtinId="9" hidden="1"/>
    <cellStyle name="Followed Hyperlink" xfId="1917" builtinId="9" hidden="1"/>
    <cellStyle name="Followed Hyperlink" xfId="1919" builtinId="9" hidden="1"/>
    <cellStyle name="Followed Hyperlink" xfId="1921" builtinId="9" hidden="1"/>
    <cellStyle name="Followed Hyperlink" xfId="1923" builtinId="9" hidden="1"/>
    <cellStyle name="Followed Hyperlink" xfId="1925" builtinId="9" hidden="1"/>
    <cellStyle name="Followed Hyperlink" xfId="1927" builtinId="9" hidden="1"/>
    <cellStyle name="Followed Hyperlink" xfId="1929" builtinId="9" hidden="1"/>
    <cellStyle name="Followed Hyperlink" xfId="1931" builtinId="9" hidden="1"/>
    <cellStyle name="Followed Hyperlink" xfId="1933" builtinId="9" hidden="1"/>
    <cellStyle name="Followed Hyperlink" xfId="1935" builtinId="9" hidden="1"/>
    <cellStyle name="Followed Hyperlink" xfId="1937" builtinId="9" hidden="1"/>
    <cellStyle name="Followed Hyperlink" xfId="1939" builtinId="9" hidden="1"/>
    <cellStyle name="Followed Hyperlink" xfId="1941" builtinId="9" hidden="1"/>
    <cellStyle name="Followed Hyperlink" xfId="1943" builtinId="9" hidden="1"/>
    <cellStyle name="Followed Hyperlink" xfId="1945" builtinId="9" hidden="1"/>
    <cellStyle name="Followed Hyperlink" xfId="1947" builtinId="9" hidden="1"/>
    <cellStyle name="Followed Hyperlink" xfId="1949" builtinId="9" hidden="1"/>
    <cellStyle name="Followed Hyperlink" xfId="1951" builtinId="9" hidden="1"/>
    <cellStyle name="Followed Hyperlink" xfId="1953" builtinId="9" hidden="1"/>
    <cellStyle name="Followed Hyperlink" xfId="1955" builtinId="9" hidden="1"/>
    <cellStyle name="Followed Hyperlink" xfId="1957" builtinId="9" hidden="1"/>
    <cellStyle name="Followed Hyperlink" xfId="1959" builtinId="9" hidden="1"/>
    <cellStyle name="Followed Hyperlink" xfId="1961" builtinId="9" hidden="1"/>
    <cellStyle name="Followed Hyperlink" xfId="1963" builtinId="9" hidden="1"/>
    <cellStyle name="Followed Hyperlink" xfId="1965" builtinId="9" hidden="1"/>
    <cellStyle name="Followed Hyperlink" xfId="1967" builtinId="9" hidden="1"/>
    <cellStyle name="Followed Hyperlink" xfId="1969" builtinId="9" hidden="1"/>
    <cellStyle name="Followed Hyperlink" xfId="1971" builtinId="9" hidden="1"/>
    <cellStyle name="Followed Hyperlink" xfId="1973" builtinId="9" hidden="1"/>
    <cellStyle name="Followed Hyperlink" xfId="1975" builtinId="9" hidden="1"/>
    <cellStyle name="Followed Hyperlink" xfId="1977" builtinId="9" hidden="1"/>
    <cellStyle name="Followed Hyperlink" xfId="1979" builtinId="9" hidden="1"/>
    <cellStyle name="Followed Hyperlink" xfId="1981" builtinId="9" hidden="1"/>
    <cellStyle name="Followed Hyperlink" xfId="1983" builtinId="9" hidden="1"/>
    <cellStyle name="Followed Hyperlink" xfId="1985" builtinId="9" hidden="1"/>
    <cellStyle name="Followed Hyperlink" xfId="1987" builtinId="9" hidden="1"/>
    <cellStyle name="Followed Hyperlink" xfId="1989" builtinId="9" hidden="1"/>
    <cellStyle name="Followed Hyperlink" xfId="1991" builtinId="9" hidden="1"/>
    <cellStyle name="Followed Hyperlink" xfId="1993" builtinId="9" hidden="1"/>
    <cellStyle name="Followed Hyperlink" xfId="1995" builtinId="9" hidden="1"/>
    <cellStyle name="Followed Hyperlink" xfId="1997" builtinId="9" hidden="1"/>
    <cellStyle name="Followed Hyperlink" xfId="1999" builtinId="9" hidden="1"/>
    <cellStyle name="Followed Hyperlink" xfId="2001" builtinId="9" hidden="1"/>
    <cellStyle name="Followed Hyperlink" xfId="2003" builtinId="9" hidden="1"/>
    <cellStyle name="Followed Hyperlink" xfId="2005" builtinId="9" hidden="1"/>
    <cellStyle name="Followed Hyperlink" xfId="2007" builtinId="9" hidden="1"/>
    <cellStyle name="Followed Hyperlink" xfId="2009" builtinId="9" hidden="1"/>
    <cellStyle name="Followed Hyperlink" xfId="2011" builtinId="9" hidden="1"/>
    <cellStyle name="Followed Hyperlink" xfId="2013" builtinId="9" hidden="1"/>
    <cellStyle name="Followed Hyperlink" xfId="2015" builtinId="9" hidden="1"/>
    <cellStyle name="Followed Hyperlink" xfId="2017" builtinId="9" hidden="1"/>
    <cellStyle name="Followed Hyperlink" xfId="2019" builtinId="9" hidden="1"/>
    <cellStyle name="Followed Hyperlink" xfId="2021" builtinId="9" hidden="1"/>
    <cellStyle name="Followed Hyperlink" xfId="2023" builtinId="9" hidden="1"/>
    <cellStyle name="Followed Hyperlink" xfId="2025" builtinId="9" hidden="1"/>
    <cellStyle name="Followed Hyperlink" xfId="2027" builtinId="9" hidden="1"/>
    <cellStyle name="Followed Hyperlink" xfId="2029" builtinId="9" hidden="1"/>
    <cellStyle name="Followed Hyperlink" xfId="2031" builtinId="9" hidden="1"/>
    <cellStyle name="Followed Hyperlink" xfId="2033" builtinId="9" hidden="1"/>
    <cellStyle name="Followed Hyperlink" xfId="2035" builtinId="9" hidden="1"/>
    <cellStyle name="Followed Hyperlink" xfId="2037" builtinId="9" hidden="1"/>
    <cellStyle name="Followed Hyperlink" xfId="2039" builtinId="9" hidden="1"/>
    <cellStyle name="Followed Hyperlink" xfId="2041" builtinId="9" hidden="1"/>
    <cellStyle name="Followed Hyperlink" xfId="2043" builtinId="9" hidden="1"/>
    <cellStyle name="Followed Hyperlink" xfId="2045" builtinId="9" hidden="1"/>
    <cellStyle name="Followed Hyperlink" xfId="2047" builtinId="9" hidden="1"/>
    <cellStyle name="Followed Hyperlink" xfId="2049" builtinId="9" hidden="1"/>
    <cellStyle name="Followed Hyperlink" xfId="2051" builtinId="9" hidden="1"/>
    <cellStyle name="Followed Hyperlink" xfId="2053" builtinId="9" hidden="1"/>
    <cellStyle name="Followed Hyperlink" xfId="2055" builtinId="9" hidden="1"/>
    <cellStyle name="Followed Hyperlink" xfId="2057" builtinId="9" hidden="1"/>
    <cellStyle name="Followed Hyperlink" xfId="2059" builtinId="9" hidden="1"/>
    <cellStyle name="Followed Hyperlink" xfId="2061" builtinId="9" hidden="1"/>
    <cellStyle name="Followed Hyperlink" xfId="2063" builtinId="9" hidden="1"/>
    <cellStyle name="Followed Hyperlink" xfId="2065" builtinId="9" hidden="1"/>
    <cellStyle name="Followed Hyperlink" xfId="2067" builtinId="9" hidden="1"/>
    <cellStyle name="Followed Hyperlink" xfId="2069" builtinId="9" hidden="1"/>
    <cellStyle name="Followed Hyperlink" xfId="2071" builtinId="9" hidden="1"/>
    <cellStyle name="Followed Hyperlink" xfId="2073" builtinId="9" hidden="1"/>
    <cellStyle name="Followed Hyperlink" xfId="2075" builtinId="9" hidden="1"/>
    <cellStyle name="Followed Hyperlink" xfId="2077" builtinId="9" hidden="1"/>
    <cellStyle name="Followed Hyperlink" xfId="2079" builtinId="9" hidden="1"/>
    <cellStyle name="Followed Hyperlink" xfId="2081" builtinId="9" hidden="1"/>
    <cellStyle name="Followed Hyperlink" xfId="2083" builtinId="9" hidden="1"/>
    <cellStyle name="Followed Hyperlink" xfId="2085" builtinId="9" hidden="1"/>
    <cellStyle name="Followed Hyperlink" xfId="2087" builtinId="9" hidden="1"/>
    <cellStyle name="Followed Hyperlink" xfId="2089" builtinId="9" hidden="1"/>
    <cellStyle name="Followed Hyperlink" xfId="2091" builtinId="9" hidden="1"/>
    <cellStyle name="Followed Hyperlink" xfId="2093" builtinId="9" hidden="1"/>
    <cellStyle name="Followed Hyperlink" xfId="2095" builtinId="9" hidden="1"/>
    <cellStyle name="Followed Hyperlink" xfId="2097" builtinId="9" hidden="1"/>
    <cellStyle name="Followed Hyperlink" xfId="2099" builtinId="9" hidden="1"/>
    <cellStyle name="Followed Hyperlink" xfId="2101" builtinId="9" hidden="1"/>
    <cellStyle name="Followed Hyperlink" xfId="2103" builtinId="9" hidden="1"/>
    <cellStyle name="Followed Hyperlink" xfId="2105" builtinId="9" hidden="1"/>
    <cellStyle name="Followed Hyperlink" xfId="2107" builtinId="9" hidden="1"/>
    <cellStyle name="Followed Hyperlink" xfId="2109" builtinId="9" hidden="1"/>
    <cellStyle name="Followed Hyperlink" xfId="2111" builtinId="9" hidden="1"/>
    <cellStyle name="Followed Hyperlink" xfId="2113" builtinId="9" hidden="1"/>
    <cellStyle name="Followed Hyperlink" xfId="2115" builtinId="9" hidden="1"/>
    <cellStyle name="Followed Hyperlink" xfId="2117" builtinId="9" hidden="1"/>
    <cellStyle name="Followed Hyperlink" xfId="2119" builtinId="9" hidden="1"/>
    <cellStyle name="Followed Hyperlink" xfId="2121" builtinId="9" hidden="1"/>
    <cellStyle name="Followed Hyperlink" xfId="2123" builtinId="9" hidden="1"/>
    <cellStyle name="Followed Hyperlink" xfId="2125" builtinId="9" hidden="1"/>
    <cellStyle name="Followed Hyperlink" xfId="2127" builtinId="9" hidden="1"/>
    <cellStyle name="Followed Hyperlink" xfId="2129" builtinId="9" hidden="1"/>
    <cellStyle name="Followed Hyperlink" xfId="2131" builtinId="9" hidden="1"/>
    <cellStyle name="Followed Hyperlink" xfId="2133" builtinId="9" hidden="1"/>
    <cellStyle name="Followed Hyperlink" xfId="2135" builtinId="9" hidden="1"/>
    <cellStyle name="Followed Hyperlink" xfId="2137" builtinId="9" hidden="1"/>
    <cellStyle name="Followed Hyperlink" xfId="2139" builtinId="9" hidden="1"/>
    <cellStyle name="Followed Hyperlink" xfId="2141" builtinId="9" hidden="1"/>
    <cellStyle name="Followed Hyperlink" xfId="2143" builtinId="9" hidden="1"/>
    <cellStyle name="Followed Hyperlink" xfId="2145" builtinId="9" hidden="1"/>
    <cellStyle name="Followed Hyperlink" xfId="2147" builtinId="9" hidden="1"/>
    <cellStyle name="Followed Hyperlink" xfId="2149" builtinId="9" hidden="1"/>
    <cellStyle name="Followed Hyperlink" xfId="2151" builtinId="9" hidden="1"/>
    <cellStyle name="Followed Hyperlink" xfId="2153" builtinId="9" hidden="1"/>
    <cellStyle name="Followed Hyperlink" xfId="2155" builtinId="9" hidden="1"/>
    <cellStyle name="Followed Hyperlink" xfId="2157" builtinId="9" hidden="1"/>
    <cellStyle name="Followed Hyperlink" xfId="2159" builtinId="9" hidden="1"/>
    <cellStyle name="Followed Hyperlink" xfId="2161" builtinId="9" hidden="1"/>
    <cellStyle name="Followed Hyperlink" xfId="2163" builtinId="9" hidden="1"/>
    <cellStyle name="Followed Hyperlink" xfId="2165" builtinId="9" hidden="1"/>
    <cellStyle name="Followed Hyperlink" xfId="2167" builtinId="9" hidden="1"/>
    <cellStyle name="Followed Hyperlink" xfId="2169" builtinId="9" hidden="1"/>
    <cellStyle name="Followed Hyperlink" xfId="2171" builtinId="9" hidden="1"/>
    <cellStyle name="Followed Hyperlink" xfId="2173" builtinId="9" hidden="1"/>
    <cellStyle name="Followed Hyperlink" xfId="2175" builtinId="9" hidden="1"/>
    <cellStyle name="Followed Hyperlink" xfId="2177" builtinId="9" hidden="1"/>
    <cellStyle name="Followed Hyperlink" xfId="2179" builtinId="9" hidden="1"/>
    <cellStyle name="Followed Hyperlink" xfId="2181" builtinId="9" hidden="1"/>
    <cellStyle name="Followed Hyperlink" xfId="2183" builtinId="9" hidden="1"/>
    <cellStyle name="Followed Hyperlink" xfId="2185" builtinId="9" hidden="1"/>
    <cellStyle name="Followed Hyperlink" xfId="2187" builtinId="9" hidden="1"/>
    <cellStyle name="Followed Hyperlink" xfId="2189" builtinId="9" hidden="1"/>
    <cellStyle name="Followed Hyperlink" xfId="2191" builtinId="9" hidden="1"/>
    <cellStyle name="Followed Hyperlink" xfId="2193" builtinId="9" hidden="1"/>
    <cellStyle name="Followed Hyperlink" xfId="2195" builtinId="9" hidden="1"/>
    <cellStyle name="Followed Hyperlink" xfId="2197" builtinId="9" hidden="1"/>
    <cellStyle name="Followed Hyperlink" xfId="2199" builtinId="9" hidden="1"/>
    <cellStyle name="Followed Hyperlink" xfId="2201" builtinId="9" hidden="1"/>
    <cellStyle name="Followed Hyperlink" xfId="2203" builtinId="9" hidden="1"/>
    <cellStyle name="Followed Hyperlink" xfId="2205" builtinId="9" hidden="1"/>
    <cellStyle name="Followed Hyperlink" xfId="2207"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8" builtinId="8" hidden="1"/>
    <cellStyle name="Hyperlink" xfId="930" builtinId="8" hidden="1"/>
    <cellStyle name="Hyperlink" xfId="932" builtinId="8" hidden="1"/>
    <cellStyle name="Hyperlink" xfId="938"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0"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Hyperlink" xfId="1198" builtinId="8" hidden="1"/>
    <cellStyle name="Hyperlink" xfId="1200" builtinId="8" hidden="1"/>
    <cellStyle name="Hyperlink" xfId="1202" builtinId="8" hidden="1"/>
    <cellStyle name="Hyperlink" xfId="1204" builtinId="8" hidden="1"/>
    <cellStyle name="Hyperlink" xfId="1206" builtinId="8" hidden="1"/>
    <cellStyle name="Hyperlink" xfId="1208" builtinId="8" hidden="1"/>
    <cellStyle name="Hyperlink" xfId="1210" builtinId="8" hidden="1"/>
    <cellStyle name="Hyperlink" xfId="1212" builtinId="8" hidden="1"/>
    <cellStyle name="Hyperlink" xfId="1214" builtinId="8" hidden="1"/>
    <cellStyle name="Hyperlink" xfId="1216" builtinId="8" hidden="1"/>
    <cellStyle name="Hyperlink" xfId="1218" builtinId="8" hidden="1"/>
    <cellStyle name="Hyperlink" xfId="1220" builtinId="8" hidden="1"/>
    <cellStyle name="Hyperlink" xfId="1222" builtinId="8" hidden="1"/>
    <cellStyle name="Hyperlink" xfId="1224" builtinId="8" hidden="1"/>
    <cellStyle name="Hyperlink" xfId="1226" builtinId="8" hidden="1"/>
    <cellStyle name="Hyperlink" xfId="1228" builtinId="8" hidden="1"/>
    <cellStyle name="Hyperlink" xfId="1230" builtinId="8" hidden="1"/>
    <cellStyle name="Hyperlink" xfId="1232" builtinId="8" hidden="1"/>
    <cellStyle name="Hyperlink" xfId="1234" builtinId="8" hidden="1"/>
    <cellStyle name="Hyperlink" xfId="1236" builtinId="8" hidden="1"/>
    <cellStyle name="Hyperlink" xfId="1238" builtinId="8" hidden="1"/>
    <cellStyle name="Hyperlink" xfId="1240" builtinId="8" hidden="1"/>
    <cellStyle name="Hyperlink" xfId="1242" builtinId="8" hidden="1"/>
    <cellStyle name="Hyperlink" xfId="1244" builtinId="8" hidden="1"/>
    <cellStyle name="Hyperlink" xfId="1246" builtinId="8" hidden="1"/>
    <cellStyle name="Hyperlink" xfId="1248" builtinId="8" hidden="1"/>
    <cellStyle name="Hyperlink" xfId="1250" builtinId="8" hidden="1"/>
    <cellStyle name="Hyperlink" xfId="1252" builtinId="8" hidden="1"/>
    <cellStyle name="Hyperlink" xfId="1254" builtinId="8" hidden="1"/>
    <cellStyle name="Hyperlink" xfId="1256" builtinId="8" hidden="1"/>
    <cellStyle name="Hyperlink" xfId="1258" builtinId="8" hidden="1"/>
    <cellStyle name="Hyperlink" xfId="1260" builtinId="8" hidden="1"/>
    <cellStyle name="Hyperlink" xfId="1262" builtinId="8" hidden="1"/>
    <cellStyle name="Hyperlink" xfId="1264" builtinId="8" hidden="1"/>
    <cellStyle name="Hyperlink" xfId="1266" builtinId="8" hidden="1"/>
    <cellStyle name="Hyperlink" xfId="1268" builtinId="8" hidden="1"/>
    <cellStyle name="Hyperlink" xfId="1270" builtinId="8" hidden="1"/>
    <cellStyle name="Hyperlink" xfId="1272" builtinId="8" hidden="1"/>
    <cellStyle name="Hyperlink" xfId="1274" builtinId="8" hidden="1"/>
    <cellStyle name="Hyperlink" xfId="1276" builtinId="8" hidden="1"/>
    <cellStyle name="Hyperlink" xfId="1278" builtinId="8" hidden="1"/>
    <cellStyle name="Hyperlink" xfId="1280" builtinId="8" hidden="1"/>
    <cellStyle name="Hyperlink" xfId="1282" builtinId="8" hidden="1"/>
    <cellStyle name="Hyperlink" xfId="1284" builtinId="8" hidden="1"/>
    <cellStyle name="Hyperlink" xfId="1286" builtinId="8" hidden="1"/>
    <cellStyle name="Hyperlink" xfId="1288" builtinId="8" hidden="1"/>
    <cellStyle name="Hyperlink" xfId="1290" builtinId="8" hidden="1"/>
    <cellStyle name="Hyperlink" xfId="1292" builtinId="8" hidden="1"/>
    <cellStyle name="Hyperlink" xfId="1294" builtinId="8" hidden="1"/>
    <cellStyle name="Hyperlink" xfId="1296" builtinId="8" hidden="1"/>
    <cellStyle name="Hyperlink" xfId="1298" builtinId="8" hidden="1"/>
    <cellStyle name="Hyperlink" xfId="1300" builtinId="8" hidden="1"/>
    <cellStyle name="Hyperlink" xfId="1302" builtinId="8" hidden="1"/>
    <cellStyle name="Hyperlink" xfId="1304" builtinId="8" hidden="1"/>
    <cellStyle name="Hyperlink" xfId="1306" builtinId="8" hidden="1"/>
    <cellStyle name="Hyperlink" xfId="1308" builtinId="8" hidden="1"/>
    <cellStyle name="Hyperlink" xfId="1310" builtinId="8" hidden="1"/>
    <cellStyle name="Hyperlink" xfId="1312" builtinId="8" hidden="1"/>
    <cellStyle name="Hyperlink" xfId="1314" builtinId="8" hidden="1"/>
    <cellStyle name="Hyperlink" xfId="1316" builtinId="8" hidden="1"/>
    <cellStyle name="Hyperlink" xfId="1318" builtinId="8" hidden="1"/>
    <cellStyle name="Hyperlink" xfId="1320" builtinId="8" hidden="1"/>
    <cellStyle name="Hyperlink" xfId="1322" builtinId="8" hidden="1"/>
    <cellStyle name="Hyperlink" xfId="1324" builtinId="8" hidden="1"/>
    <cellStyle name="Hyperlink" xfId="1326" builtinId="8" hidden="1"/>
    <cellStyle name="Hyperlink" xfId="1328" builtinId="8" hidden="1"/>
    <cellStyle name="Hyperlink" xfId="1330" builtinId="8" hidden="1"/>
    <cellStyle name="Hyperlink" xfId="1332" builtinId="8" hidden="1"/>
    <cellStyle name="Hyperlink" xfId="1334" builtinId="8" hidden="1"/>
    <cellStyle name="Hyperlink" xfId="1336" builtinId="8" hidden="1"/>
    <cellStyle name="Hyperlink" xfId="1338" builtinId="8" hidden="1"/>
    <cellStyle name="Hyperlink" xfId="1340" builtinId="8" hidden="1"/>
    <cellStyle name="Hyperlink" xfId="1342" builtinId="8" hidden="1"/>
    <cellStyle name="Hyperlink" xfId="1344" builtinId="8" hidden="1"/>
    <cellStyle name="Hyperlink" xfId="1346" builtinId="8" hidden="1"/>
    <cellStyle name="Hyperlink" xfId="1348" builtinId="8" hidden="1"/>
    <cellStyle name="Hyperlink" xfId="1350" builtinId="8" hidden="1"/>
    <cellStyle name="Hyperlink" xfId="1352" builtinId="8" hidden="1"/>
    <cellStyle name="Hyperlink" xfId="1354" builtinId="8" hidden="1"/>
    <cellStyle name="Hyperlink" xfId="1356" builtinId="8" hidden="1"/>
    <cellStyle name="Hyperlink" xfId="1358" builtinId="8" hidden="1"/>
    <cellStyle name="Hyperlink" xfId="1360" builtinId="8" hidden="1"/>
    <cellStyle name="Hyperlink" xfId="1362" builtinId="8" hidden="1"/>
    <cellStyle name="Hyperlink" xfId="1364" builtinId="8" hidden="1"/>
    <cellStyle name="Hyperlink" xfId="1366" builtinId="8" hidden="1"/>
    <cellStyle name="Hyperlink" xfId="1368" builtinId="8" hidden="1"/>
    <cellStyle name="Hyperlink" xfId="1370" builtinId="8" hidden="1"/>
    <cellStyle name="Hyperlink" xfId="1372" builtinId="8" hidden="1"/>
    <cellStyle name="Hyperlink" xfId="1374" builtinId="8" hidden="1"/>
    <cellStyle name="Hyperlink" xfId="1376" builtinId="8" hidden="1"/>
    <cellStyle name="Hyperlink" xfId="1378" builtinId="8" hidden="1"/>
    <cellStyle name="Hyperlink" xfId="1380" builtinId="8" hidden="1"/>
    <cellStyle name="Hyperlink" xfId="1382" builtinId="8" hidden="1"/>
    <cellStyle name="Hyperlink" xfId="1384" builtinId="8" hidden="1"/>
    <cellStyle name="Hyperlink" xfId="1386" builtinId="8" hidden="1"/>
    <cellStyle name="Hyperlink" xfId="1388" builtinId="8" hidden="1"/>
    <cellStyle name="Hyperlink" xfId="1390" builtinId="8" hidden="1"/>
    <cellStyle name="Hyperlink" xfId="1392" builtinId="8" hidden="1"/>
    <cellStyle name="Hyperlink" xfId="1394" builtinId="8" hidden="1"/>
    <cellStyle name="Hyperlink" xfId="1396" builtinId="8" hidden="1"/>
    <cellStyle name="Hyperlink" xfId="1398" builtinId="8" hidden="1"/>
    <cellStyle name="Hyperlink" xfId="1400" builtinId="8" hidden="1"/>
    <cellStyle name="Hyperlink" xfId="1402" builtinId="8" hidden="1"/>
    <cellStyle name="Hyperlink" xfId="1404" builtinId="8" hidden="1"/>
    <cellStyle name="Hyperlink" xfId="1406" builtinId="8" hidden="1"/>
    <cellStyle name="Hyperlink" xfId="1408" builtinId="8" hidden="1"/>
    <cellStyle name="Hyperlink" xfId="1410" builtinId="8" hidden="1"/>
    <cellStyle name="Hyperlink" xfId="1412" builtinId="8" hidden="1"/>
    <cellStyle name="Hyperlink" xfId="1414" builtinId="8" hidden="1"/>
    <cellStyle name="Hyperlink" xfId="1416" builtinId="8" hidden="1"/>
    <cellStyle name="Hyperlink" xfId="1418" builtinId="8" hidden="1"/>
    <cellStyle name="Hyperlink" xfId="1420" builtinId="8" hidden="1"/>
    <cellStyle name="Hyperlink" xfId="1422" builtinId="8" hidden="1"/>
    <cellStyle name="Hyperlink" xfId="1424" builtinId="8" hidden="1"/>
    <cellStyle name="Hyperlink" xfId="1426" builtinId="8" hidden="1"/>
    <cellStyle name="Hyperlink" xfId="1428" builtinId="8" hidden="1"/>
    <cellStyle name="Hyperlink" xfId="1430" builtinId="8" hidden="1"/>
    <cellStyle name="Hyperlink" xfId="1432" builtinId="8" hidden="1"/>
    <cellStyle name="Hyperlink" xfId="1434" builtinId="8" hidden="1"/>
    <cellStyle name="Hyperlink" xfId="1436" builtinId="8" hidden="1"/>
    <cellStyle name="Hyperlink" xfId="1438" builtinId="8" hidden="1"/>
    <cellStyle name="Hyperlink" xfId="1440" builtinId="8" hidden="1"/>
    <cellStyle name="Hyperlink" xfId="1442" builtinId="8" hidden="1"/>
    <cellStyle name="Hyperlink" xfId="1444" builtinId="8" hidden="1"/>
    <cellStyle name="Hyperlink" xfId="1446" builtinId="8" hidden="1"/>
    <cellStyle name="Hyperlink" xfId="1448" builtinId="8" hidden="1"/>
    <cellStyle name="Hyperlink" xfId="1450" builtinId="8" hidden="1"/>
    <cellStyle name="Hyperlink" xfId="1452" builtinId="8" hidden="1"/>
    <cellStyle name="Hyperlink" xfId="1454" builtinId="8" hidden="1"/>
    <cellStyle name="Hyperlink" xfId="1456" builtinId="8" hidden="1"/>
    <cellStyle name="Hyperlink" xfId="1458" builtinId="8" hidden="1"/>
    <cellStyle name="Hyperlink" xfId="1460" builtinId="8" hidden="1"/>
    <cellStyle name="Hyperlink" xfId="1462" builtinId="8" hidden="1"/>
    <cellStyle name="Hyperlink" xfId="1464" builtinId="8" hidden="1"/>
    <cellStyle name="Hyperlink" xfId="1466" builtinId="8" hidden="1"/>
    <cellStyle name="Hyperlink" xfId="1468" builtinId="8" hidden="1"/>
    <cellStyle name="Hyperlink" xfId="1470" builtinId="8" hidden="1"/>
    <cellStyle name="Hyperlink" xfId="1472" builtinId="8" hidden="1"/>
    <cellStyle name="Hyperlink" xfId="1474" builtinId="8" hidden="1"/>
    <cellStyle name="Hyperlink" xfId="1476" builtinId="8" hidden="1"/>
    <cellStyle name="Hyperlink" xfId="1478" builtinId="8" hidden="1"/>
    <cellStyle name="Hyperlink" xfId="1480" builtinId="8" hidden="1"/>
    <cellStyle name="Hyperlink" xfId="1482" builtinId="8" hidden="1"/>
    <cellStyle name="Hyperlink" xfId="1484" builtinId="8" hidden="1"/>
    <cellStyle name="Hyperlink" xfId="1486" builtinId="8" hidden="1"/>
    <cellStyle name="Hyperlink" xfId="1488" builtinId="8" hidden="1"/>
    <cellStyle name="Hyperlink" xfId="1490" builtinId="8" hidden="1"/>
    <cellStyle name="Hyperlink" xfId="1492" builtinId="8" hidden="1"/>
    <cellStyle name="Hyperlink" xfId="1494" builtinId="8" hidden="1"/>
    <cellStyle name="Hyperlink" xfId="1496" builtinId="8" hidden="1"/>
    <cellStyle name="Hyperlink" xfId="1498" builtinId="8" hidden="1"/>
    <cellStyle name="Hyperlink" xfId="1500" builtinId="8" hidden="1"/>
    <cellStyle name="Hyperlink" xfId="1502" builtinId="8" hidden="1"/>
    <cellStyle name="Hyperlink" xfId="1504" builtinId="8" hidden="1"/>
    <cellStyle name="Hyperlink" xfId="1506" builtinId="8" hidden="1"/>
    <cellStyle name="Hyperlink" xfId="1508" builtinId="8" hidden="1"/>
    <cellStyle name="Hyperlink" xfId="1510" builtinId="8" hidden="1"/>
    <cellStyle name="Hyperlink" xfId="1512" builtinId="8" hidden="1"/>
    <cellStyle name="Hyperlink" xfId="1514" builtinId="8" hidden="1"/>
    <cellStyle name="Hyperlink" xfId="1516" builtinId="8" hidden="1"/>
    <cellStyle name="Hyperlink" xfId="1518" builtinId="8" hidden="1"/>
    <cellStyle name="Hyperlink" xfId="1520" builtinId="8" hidden="1"/>
    <cellStyle name="Hyperlink" xfId="1522" builtinId="8" hidden="1"/>
    <cellStyle name="Hyperlink" xfId="1524" builtinId="8" hidden="1"/>
    <cellStyle name="Hyperlink" xfId="1526" builtinId="8" hidden="1"/>
    <cellStyle name="Hyperlink" xfId="1528" builtinId="8" hidden="1"/>
    <cellStyle name="Hyperlink" xfId="1530" builtinId="8" hidden="1"/>
    <cellStyle name="Hyperlink" xfId="1532" builtinId="8" hidden="1"/>
    <cellStyle name="Hyperlink" xfId="1534" builtinId="8" hidden="1"/>
    <cellStyle name="Hyperlink" xfId="1536" builtinId="8" hidden="1"/>
    <cellStyle name="Hyperlink" xfId="1538" builtinId="8" hidden="1"/>
    <cellStyle name="Hyperlink" xfId="1540" builtinId="8" hidden="1"/>
    <cellStyle name="Hyperlink" xfId="1542" builtinId="8" hidden="1"/>
    <cellStyle name="Hyperlink" xfId="1544" builtinId="8" hidden="1"/>
    <cellStyle name="Hyperlink" xfId="1546" builtinId="8" hidden="1"/>
    <cellStyle name="Hyperlink" xfId="1548" builtinId="8" hidden="1"/>
    <cellStyle name="Hyperlink" xfId="1550" builtinId="8" hidden="1"/>
    <cellStyle name="Hyperlink" xfId="1552" builtinId="8" hidden="1"/>
    <cellStyle name="Hyperlink" xfId="1554" builtinId="8" hidden="1"/>
    <cellStyle name="Hyperlink" xfId="1556" builtinId="8" hidden="1"/>
    <cellStyle name="Hyperlink" xfId="1558" builtinId="8" hidden="1"/>
    <cellStyle name="Hyperlink" xfId="1560" builtinId="8" hidden="1"/>
    <cellStyle name="Hyperlink" xfId="1562" builtinId="8" hidden="1"/>
    <cellStyle name="Hyperlink" xfId="1564" builtinId="8" hidden="1"/>
    <cellStyle name="Hyperlink" xfId="1566" builtinId="8" hidden="1"/>
    <cellStyle name="Hyperlink" xfId="1568" builtinId="8" hidden="1"/>
    <cellStyle name="Hyperlink" xfId="1570" builtinId="8" hidden="1"/>
    <cellStyle name="Hyperlink" xfId="1572" builtinId="8" hidden="1"/>
    <cellStyle name="Hyperlink" xfId="1574" builtinId="8" hidden="1"/>
    <cellStyle name="Hyperlink" xfId="1576" builtinId="8" hidden="1"/>
    <cellStyle name="Hyperlink" xfId="1578" builtinId="8" hidden="1"/>
    <cellStyle name="Hyperlink" xfId="1580" builtinId="8" hidden="1"/>
    <cellStyle name="Hyperlink" xfId="1582" builtinId="8" hidden="1"/>
    <cellStyle name="Hyperlink" xfId="1584" builtinId="8" hidden="1"/>
    <cellStyle name="Hyperlink" xfId="1586" builtinId="8" hidden="1"/>
    <cellStyle name="Hyperlink" xfId="1588" builtinId="8" hidden="1"/>
    <cellStyle name="Hyperlink" xfId="1590" builtinId="8" hidden="1"/>
    <cellStyle name="Hyperlink" xfId="1592" builtinId="8" hidden="1"/>
    <cellStyle name="Hyperlink" xfId="1594" builtinId="8" hidden="1"/>
    <cellStyle name="Hyperlink" xfId="1596" builtinId="8" hidden="1"/>
    <cellStyle name="Hyperlink" xfId="1598" builtinId="8" hidden="1"/>
    <cellStyle name="Hyperlink" xfId="1600" builtinId="8" hidden="1"/>
    <cellStyle name="Hyperlink" xfId="1602" builtinId="8" hidden="1"/>
    <cellStyle name="Hyperlink" xfId="1604" builtinId="8" hidden="1"/>
    <cellStyle name="Hyperlink" xfId="1606" builtinId="8" hidden="1"/>
    <cellStyle name="Hyperlink" xfId="1608" builtinId="8" hidden="1"/>
    <cellStyle name="Hyperlink" xfId="1610" builtinId="8" hidden="1"/>
    <cellStyle name="Hyperlink" xfId="1612" builtinId="8" hidden="1"/>
    <cellStyle name="Hyperlink" xfId="1614" builtinId="8" hidden="1"/>
    <cellStyle name="Hyperlink" xfId="1616" builtinId="8" hidden="1"/>
    <cellStyle name="Hyperlink" xfId="1618" builtinId="8" hidden="1"/>
    <cellStyle name="Hyperlink" xfId="1620" builtinId="8" hidden="1"/>
    <cellStyle name="Hyperlink" xfId="1622" builtinId="8" hidden="1"/>
    <cellStyle name="Hyperlink" xfId="1624" builtinId="8" hidden="1"/>
    <cellStyle name="Hyperlink" xfId="1626" builtinId="8" hidden="1"/>
    <cellStyle name="Hyperlink" xfId="1628" builtinId="8" hidden="1"/>
    <cellStyle name="Hyperlink" xfId="1630" builtinId="8" hidden="1"/>
    <cellStyle name="Hyperlink" xfId="1632" builtinId="8" hidden="1"/>
    <cellStyle name="Hyperlink" xfId="1634" builtinId="8" hidden="1"/>
    <cellStyle name="Hyperlink" xfId="1636" builtinId="8" hidden="1"/>
    <cellStyle name="Hyperlink" xfId="1638" builtinId="8" hidden="1"/>
    <cellStyle name="Hyperlink" xfId="1640" builtinId="8" hidden="1"/>
    <cellStyle name="Hyperlink" xfId="1642" builtinId="8" hidden="1"/>
    <cellStyle name="Hyperlink" xfId="1644" builtinId="8" hidden="1"/>
    <cellStyle name="Hyperlink" xfId="1646" builtinId="8" hidden="1"/>
    <cellStyle name="Hyperlink" xfId="1648" builtinId="8" hidden="1"/>
    <cellStyle name="Hyperlink" xfId="1650" builtinId="8" hidden="1"/>
    <cellStyle name="Hyperlink" xfId="1652" builtinId="8" hidden="1"/>
    <cellStyle name="Hyperlink" xfId="1654" builtinId="8" hidden="1"/>
    <cellStyle name="Hyperlink" xfId="1656" builtinId="8" hidden="1"/>
    <cellStyle name="Hyperlink" xfId="1658" builtinId="8" hidden="1"/>
    <cellStyle name="Hyperlink" xfId="1660" builtinId="8" hidden="1"/>
    <cellStyle name="Hyperlink" xfId="1662" builtinId="8" hidden="1"/>
    <cellStyle name="Hyperlink" xfId="1664" builtinId="8" hidden="1"/>
    <cellStyle name="Hyperlink" xfId="1666" builtinId="8" hidden="1"/>
    <cellStyle name="Hyperlink" xfId="1668" builtinId="8" hidden="1"/>
    <cellStyle name="Hyperlink" xfId="1670" builtinId="8" hidden="1"/>
    <cellStyle name="Hyperlink" xfId="1672" builtinId="8" hidden="1"/>
    <cellStyle name="Hyperlink" xfId="1674" builtinId="8" hidden="1"/>
    <cellStyle name="Hyperlink" xfId="1676" builtinId="8" hidden="1"/>
    <cellStyle name="Hyperlink" xfId="1678" builtinId="8" hidden="1"/>
    <cellStyle name="Hyperlink" xfId="1680" builtinId="8" hidden="1"/>
    <cellStyle name="Hyperlink" xfId="1682" builtinId="8" hidden="1"/>
    <cellStyle name="Hyperlink" xfId="1684" builtinId="8" hidden="1"/>
    <cellStyle name="Hyperlink" xfId="1686" builtinId="8" hidden="1"/>
    <cellStyle name="Hyperlink" xfId="1688" builtinId="8" hidden="1"/>
    <cellStyle name="Hyperlink" xfId="1690" builtinId="8" hidden="1"/>
    <cellStyle name="Hyperlink" xfId="1692" builtinId="8" hidden="1"/>
    <cellStyle name="Hyperlink" xfId="1694" builtinId="8" hidden="1"/>
    <cellStyle name="Hyperlink" xfId="1696" builtinId="8" hidden="1"/>
    <cellStyle name="Hyperlink" xfId="1698" builtinId="8" hidden="1"/>
    <cellStyle name="Hyperlink" xfId="1700" builtinId="8" hidden="1"/>
    <cellStyle name="Hyperlink" xfId="1702" builtinId="8" hidden="1"/>
    <cellStyle name="Hyperlink" xfId="1704" builtinId="8" hidden="1"/>
    <cellStyle name="Hyperlink" xfId="1706" builtinId="8" hidden="1"/>
    <cellStyle name="Hyperlink" xfId="1708" builtinId="8" hidden="1"/>
    <cellStyle name="Hyperlink" xfId="1710" builtinId="8" hidden="1"/>
    <cellStyle name="Hyperlink" xfId="1712" builtinId="8" hidden="1"/>
    <cellStyle name="Hyperlink" xfId="1714" builtinId="8" hidden="1"/>
    <cellStyle name="Hyperlink" xfId="1716" builtinId="8" hidden="1"/>
    <cellStyle name="Hyperlink" xfId="1718" builtinId="8" hidden="1"/>
    <cellStyle name="Hyperlink" xfId="1720" builtinId="8" hidden="1"/>
    <cellStyle name="Hyperlink" xfId="1722" builtinId="8" hidden="1"/>
    <cellStyle name="Hyperlink" xfId="1724" builtinId="8" hidden="1"/>
    <cellStyle name="Hyperlink" xfId="1726" builtinId="8" hidden="1"/>
    <cellStyle name="Hyperlink" xfId="1728" builtinId="8" hidden="1"/>
    <cellStyle name="Hyperlink" xfId="1730" builtinId="8" hidden="1"/>
    <cellStyle name="Hyperlink" xfId="1732" builtinId="8" hidden="1"/>
    <cellStyle name="Hyperlink" xfId="1734" builtinId="8" hidden="1"/>
    <cellStyle name="Hyperlink" xfId="1736" builtinId="8" hidden="1"/>
    <cellStyle name="Hyperlink" xfId="1738" builtinId="8" hidden="1"/>
    <cellStyle name="Hyperlink" xfId="1740" builtinId="8" hidden="1"/>
    <cellStyle name="Hyperlink" xfId="1742" builtinId="8" hidden="1"/>
    <cellStyle name="Hyperlink" xfId="1744" builtinId="8" hidden="1"/>
    <cellStyle name="Hyperlink" xfId="1746" builtinId="8" hidden="1"/>
    <cellStyle name="Hyperlink" xfId="1748" builtinId="8" hidden="1"/>
    <cellStyle name="Hyperlink" xfId="1750" builtinId="8" hidden="1"/>
    <cellStyle name="Hyperlink" xfId="1752" builtinId="8" hidden="1"/>
    <cellStyle name="Hyperlink" xfId="1754" builtinId="8" hidden="1"/>
    <cellStyle name="Hyperlink" xfId="1756" builtinId="8" hidden="1"/>
    <cellStyle name="Hyperlink" xfId="1758" builtinId="8" hidden="1"/>
    <cellStyle name="Hyperlink" xfId="1760" builtinId="8" hidden="1"/>
    <cellStyle name="Hyperlink" xfId="1762" builtinId="8" hidden="1"/>
    <cellStyle name="Hyperlink" xfId="1764" builtinId="8" hidden="1"/>
    <cellStyle name="Hyperlink" xfId="1766" builtinId="8" hidden="1"/>
    <cellStyle name="Hyperlink" xfId="1768" builtinId="8" hidden="1"/>
    <cellStyle name="Hyperlink" xfId="1770" builtinId="8" hidden="1"/>
    <cellStyle name="Hyperlink" xfId="1772" builtinId="8" hidden="1"/>
    <cellStyle name="Hyperlink" xfId="1774" builtinId="8" hidden="1"/>
    <cellStyle name="Hyperlink" xfId="1776" builtinId="8" hidden="1"/>
    <cellStyle name="Hyperlink" xfId="1778" builtinId="8" hidden="1"/>
    <cellStyle name="Hyperlink" xfId="1780" builtinId="8" hidden="1"/>
    <cellStyle name="Hyperlink" xfId="1782" builtinId="8" hidden="1"/>
    <cellStyle name="Hyperlink" xfId="1784" builtinId="8" hidden="1"/>
    <cellStyle name="Hyperlink" xfId="1786" builtinId="8" hidden="1"/>
    <cellStyle name="Hyperlink" xfId="1788" builtinId="8" hidden="1"/>
    <cellStyle name="Hyperlink" xfId="1790" builtinId="8" hidden="1"/>
    <cellStyle name="Hyperlink" xfId="1792" builtinId="8" hidden="1"/>
    <cellStyle name="Hyperlink" xfId="1794" builtinId="8" hidden="1"/>
    <cellStyle name="Hyperlink" xfId="1796" builtinId="8" hidden="1"/>
    <cellStyle name="Hyperlink" xfId="1798" builtinId="8" hidden="1"/>
    <cellStyle name="Hyperlink" xfId="1800" builtinId="8" hidden="1"/>
    <cellStyle name="Hyperlink" xfId="1802" builtinId="8" hidden="1"/>
    <cellStyle name="Hyperlink" xfId="1804" builtinId="8" hidden="1"/>
    <cellStyle name="Hyperlink" xfId="1806" builtinId="8" hidden="1"/>
    <cellStyle name="Hyperlink" xfId="1808" builtinId="8" hidden="1"/>
    <cellStyle name="Hyperlink" xfId="1810" builtinId="8" hidden="1"/>
    <cellStyle name="Hyperlink" xfId="1812" builtinId="8" hidden="1"/>
    <cellStyle name="Hyperlink" xfId="1814" builtinId="8" hidden="1"/>
    <cellStyle name="Hyperlink" xfId="1816" builtinId="8" hidden="1"/>
    <cellStyle name="Hyperlink" xfId="1818" builtinId="8" hidden="1"/>
    <cellStyle name="Hyperlink" xfId="1820" builtinId="8" hidden="1"/>
    <cellStyle name="Hyperlink" xfId="1822" builtinId="8" hidden="1"/>
    <cellStyle name="Hyperlink" xfId="1824" builtinId="8" hidden="1"/>
    <cellStyle name="Hyperlink" xfId="1826" builtinId="8" hidden="1"/>
    <cellStyle name="Hyperlink" xfId="1828" builtinId="8" hidden="1"/>
    <cellStyle name="Hyperlink" xfId="1830" builtinId="8" hidden="1"/>
    <cellStyle name="Hyperlink" xfId="1832" builtinId="8" hidden="1"/>
    <cellStyle name="Hyperlink" xfId="1834" builtinId="8" hidden="1"/>
    <cellStyle name="Hyperlink" xfId="1836" builtinId="8" hidden="1"/>
    <cellStyle name="Hyperlink" xfId="1838" builtinId="8" hidden="1"/>
    <cellStyle name="Hyperlink" xfId="1840" builtinId="8" hidden="1"/>
    <cellStyle name="Hyperlink" xfId="1842" builtinId="8" hidden="1"/>
    <cellStyle name="Hyperlink" xfId="1844" builtinId="8" hidden="1"/>
    <cellStyle name="Hyperlink" xfId="1846" builtinId="8" hidden="1"/>
    <cellStyle name="Hyperlink" xfId="1848" builtinId="8" hidden="1"/>
    <cellStyle name="Hyperlink" xfId="1850" builtinId="8" hidden="1"/>
    <cellStyle name="Hyperlink" xfId="1852" builtinId="8" hidden="1"/>
    <cellStyle name="Hyperlink" xfId="1854" builtinId="8" hidden="1"/>
    <cellStyle name="Hyperlink" xfId="1856" builtinId="8" hidden="1"/>
    <cellStyle name="Hyperlink" xfId="1858" builtinId="8" hidden="1"/>
    <cellStyle name="Hyperlink" xfId="1860" builtinId="8" hidden="1"/>
    <cellStyle name="Hyperlink" xfId="1862" builtinId="8" hidden="1"/>
    <cellStyle name="Hyperlink" xfId="1864" builtinId="8" hidden="1"/>
    <cellStyle name="Hyperlink" xfId="1866" builtinId="8" hidden="1"/>
    <cellStyle name="Hyperlink" xfId="1868" builtinId="8" hidden="1"/>
    <cellStyle name="Hyperlink" xfId="1870" builtinId="8" hidden="1"/>
    <cellStyle name="Hyperlink" xfId="1872" builtinId="8" hidden="1"/>
    <cellStyle name="Hyperlink" xfId="1874" builtinId="8" hidden="1"/>
    <cellStyle name="Hyperlink" xfId="1876" builtinId="8" hidden="1"/>
    <cellStyle name="Hyperlink" xfId="1878" builtinId="8" hidden="1"/>
    <cellStyle name="Hyperlink" xfId="1880" builtinId="8" hidden="1"/>
    <cellStyle name="Hyperlink" xfId="1882" builtinId="8" hidden="1"/>
    <cellStyle name="Hyperlink" xfId="1884" builtinId="8" hidden="1"/>
    <cellStyle name="Hyperlink" xfId="1886" builtinId="8" hidden="1"/>
    <cellStyle name="Hyperlink" xfId="1888" builtinId="8" hidden="1"/>
    <cellStyle name="Hyperlink" xfId="1890" builtinId="8" hidden="1"/>
    <cellStyle name="Hyperlink" xfId="1892" builtinId="8" hidden="1"/>
    <cellStyle name="Hyperlink" xfId="1894" builtinId="8" hidden="1"/>
    <cellStyle name="Hyperlink" xfId="1896" builtinId="8" hidden="1"/>
    <cellStyle name="Hyperlink" xfId="1898" builtinId="8" hidden="1"/>
    <cellStyle name="Hyperlink" xfId="1900" builtinId="8" hidden="1"/>
    <cellStyle name="Hyperlink" xfId="1902" builtinId="8" hidden="1"/>
    <cellStyle name="Hyperlink" xfId="1904" builtinId="8" hidden="1"/>
    <cellStyle name="Hyperlink" xfId="1906" builtinId="8" hidden="1"/>
    <cellStyle name="Hyperlink" xfId="1908" builtinId="8" hidden="1"/>
    <cellStyle name="Hyperlink" xfId="1910" builtinId="8" hidden="1"/>
    <cellStyle name="Hyperlink" xfId="1912" builtinId="8" hidden="1"/>
    <cellStyle name="Hyperlink" xfId="1914" builtinId="8" hidden="1"/>
    <cellStyle name="Hyperlink" xfId="1916" builtinId="8" hidden="1"/>
    <cellStyle name="Hyperlink" xfId="1918" builtinId="8" hidden="1"/>
    <cellStyle name="Hyperlink" xfId="1920" builtinId="8" hidden="1"/>
    <cellStyle name="Hyperlink" xfId="1922" builtinId="8" hidden="1"/>
    <cellStyle name="Hyperlink" xfId="1924" builtinId="8" hidden="1"/>
    <cellStyle name="Hyperlink" xfId="1926" builtinId="8" hidden="1"/>
    <cellStyle name="Hyperlink" xfId="1928" builtinId="8" hidden="1"/>
    <cellStyle name="Hyperlink" xfId="1930" builtinId="8" hidden="1"/>
    <cellStyle name="Hyperlink" xfId="1932" builtinId="8" hidden="1"/>
    <cellStyle name="Hyperlink" xfId="1934" builtinId="8" hidden="1"/>
    <cellStyle name="Hyperlink" xfId="1936" builtinId="8" hidden="1"/>
    <cellStyle name="Hyperlink" xfId="1938" builtinId="8" hidden="1"/>
    <cellStyle name="Hyperlink" xfId="1940" builtinId="8" hidden="1"/>
    <cellStyle name="Hyperlink" xfId="1942" builtinId="8" hidden="1"/>
    <cellStyle name="Hyperlink" xfId="1944" builtinId="8" hidden="1"/>
    <cellStyle name="Hyperlink" xfId="1946" builtinId="8" hidden="1"/>
    <cellStyle name="Hyperlink" xfId="1948" builtinId="8" hidden="1"/>
    <cellStyle name="Hyperlink" xfId="1950" builtinId="8" hidden="1"/>
    <cellStyle name="Hyperlink" xfId="1952" builtinId="8" hidden="1"/>
    <cellStyle name="Hyperlink" xfId="1954" builtinId="8" hidden="1"/>
    <cellStyle name="Hyperlink" xfId="1956" builtinId="8" hidden="1"/>
    <cellStyle name="Hyperlink" xfId="1958" builtinId="8" hidden="1"/>
    <cellStyle name="Hyperlink" xfId="1960" builtinId="8" hidden="1"/>
    <cellStyle name="Hyperlink" xfId="1962" builtinId="8" hidden="1"/>
    <cellStyle name="Hyperlink" xfId="1964" builtinId="8" hidden="1"/>
    <cellStyle name="Hyperlink" xfId="1966" builtinId="8" hidden="1"/>
    <cellStyle name="Hyperlink" xfId="1968" builtinId="8" hidden="1"/>
    <cellStyle name="Hyperlink" xfId="1970" builtinId="8" hidden="1"/>
    <cellStyle name="Hyperlink" xfId="1972" builtinId="8" hidden="1"/>
    <cellStyle name="Hyperlink" xfId="1974" builtinId="8" hidden="1"/>
    <cellStyle name="Hyperlink" xfId="1976" builtinId="8" hidden="1"/>
    <cellStyle name="Hyperlink" xfId="1978" builtinId="8" hidden="1"/>
    <cellStyle name="Hyperlink" xfId="1980" builtinId="8" hidden="1"/>
    <cellStyle name="Hyperlink" xfId="1982" builtinId="8" hidden="1"/>
    <cellStyle name="Hyperlink" xfId="1984" builtinId="8" hidden="1"/>
    <cellStyle name="Hyperlink" xfId="1986" builtinId="8" hidden="1"/>
    <cellStyle name="Hyperlink" xfId="1988" builtinId="8" hidden="1"/>
    <cellStyle name="Hyperlink" xfId="1990" builtinId="8" hidden="1"/>
    <cellStyle name="Hyperlink" xfId="1992" builtinId="8" hidden="1"/>
    <cellStyle name="Hyperlink" xfId="1994" builtinId="8" hidden="1"/>
    <cellStyle name="Hyperlink" xfId="1996" builtinId="8" hidden="1"/>
    <cellStyle name="Hyperlink" xfId="1998" builtinId="8" hidden="1"/>
    <cellStyle name="Hyperlink" xfId="2000" builtinId="8" hidden="1"/>
    <cellStyle name="Hyperlink" xfId="2002" builtinId="8" hidden="1"/>
    <cellStyle name="Hyperlink" xfId="2004" builtinId="8" hidden="1"/>
    <cellStyle name="Hyperlink" xfId="2006" builtinId="8" hidden="1"/>
    <cellStyle name="Hyperlink" xfId="2008" builtinId="8" hidden="1"/>
    <cellStyle name="Hyperlink" xfId="2010" builtinId="8" hidden="1"/>
    <cellStyle name="Hyperlink" xfId="2012" builtinId="8" hidden="1"/>
    <cellStyle name="Hyperlink" xfId="2014" builtinId="8" hidden="1"/>
    <cellStyle name="Hyperlink" xfId="2016" builtinId="8" hidden="1"/>
    <cellStyle name="Hyperlink" xfId="2018" builtinId="8" hidden="1"/>
    <cellStyle name="Hyperlink" xfId="2020" builtinId="8" hidden="1"/>
    <cellStyle name="Hyperlink" xfId="2022" builtinId="8" hidden="1"/>
    <cellStyle name="Hyperlink" xfId="2024" builtinId="8" hidden="1"/>
    <cellStyle name="Hyperlink" xfId="2026" builtinId="8" hidden="1"/>
    <cellStyle name="Hyperlink" xfId="2028" builtinId="8" hidden="1"/>
    <cellStyle name="Hyperlink" xfId="2030" builtinId="8" hidden="1"/>
    <cellStyle name="Hyperlink" xfId="2032" builtinId="8" hidden="1"/>
    <cellStyle name="Hyperlink" xfId="2034" builtinId="8" hidden="1"/>
    <cellStyle name="Hyperlink" xfId="2036" builtinId="8" hidden="1"/>
    <cellStyle name="Hyperlink" xfId="2038" builtinId="8" hidden="1"/>
    <cellStyle name="Hyperlink" xfId="2040" builtinId="8" hidden="1"/>
    <cellStyle name="Hyperlink" xfId="2042" builtinId="8" hidden="1"/>
    <cellStyle name="Hyperlink" xfId="2044" builtinId="8" hidden="1"/>
    <cellStyle name="Hyperlink" xfId="2046" builtinId="8" hidden="1"/>
    <cellStyle name="Hyperlink" xfId="2048" builtinId="8" hidden="1"/>
    <cellStyle name="Hyperlink" xfId="2050" builtinId="8" hidden="1"/>
    <cellStyle name="Hyperlink" xfId="2052" builtinId="8" hidden="1"/>
    <cellStyle name="Hyperlink" xfId="2054" builtinId="8" hidden="1"/>
    <cellStyle name="Hyperlink" xfId="2056" builtinId="8" hidden="1"/>
    <cellStyle name="Hyperlink" xfId="2058" builtinId="8" hidden="1"/>
    <cellStyle name="Hyperlink" xfId="2060" builtinId="8" hidden="1"/>
    <cellStyle name="Hyperlink" xfId="2062" builtinId="8" hidden="1"/>
    <cellStyle name="Hyperlink" xfId="2064" builtinId="8" hidden="1"/>
    <cellStyle name="Hyperlink" xfId="2066" builtinId="8" hidden="1"/>
    <cellStyle name="Hyperlink" xfId="2068" builtinId="8" hidden="1"/>
    <cellStyle name="Hyperlink" xfId="2070" builtinId="8" hidden="1"/>
    <cellStyle name="Hyperlink" xfId="2072" builtinId="8" hidden="1"/>
    <cellStyle name="Hyperlink" xfId="2074" builtinId="8" hidden="1"/>
    <cellStyle name="Hyperlink" xfId="2076" builtinId="8" hidden="1"/>
    <cellStyle name="Hyperlink" xfId="2078" builtinId="8" hidden="1"/>
    <cellStyle name="Hyperlink" xfId="2080" builtinId="8" hidden="1"/>
    <cellStyle name="Hyperlink" xfId="2082" builtinId="8" hidden="1"/>
    <cellStyle name="Hyperlink" xfId="2084" builtinId="8" hidden="1"/>
    <cellStyle name="Hyperlink" xfId="2086" builtinId="8" hidden="1"/>
    <cellStyle name="Hyperlink" xfId="2088" builtinId="8" hidden="1"/>
    <cellStyle name="Hyperlink" xfId="2090" builtinId="8" hidden="1"/>
    <cellStyle name="Hyperlink" xfId="2092" builtinId="8" hidden="1"/>
    <cellStyle name="Hyperlink" xfId="2094" builtinId="8" hidden="1"/>
    <cellStyle name="Hyperlink" xfId="2096" builtinId="8" hidden="1"/>
    <cellStyle name="Hyperlink" xfId="2098" builtinId="8" hidden="1"/>
    <cellStyle name="Hyperlink" xfId="2100" builtinId="8" hidden="1"/>
    <cellStyle name="Hyperlink" xfId="2102" builtinId="8" hidden="1"/>
    <cellStyle name="Hyperlink" xfId="2104" builtinId="8" hidden="1"/>
    <cellStyle name="Hyperlink" xfId="2106" builtinId="8" hidden="1"/>
    <cellStyle name="Hyperlink" xfId="2108" builtinId="8" hidden="1"/>
    <cellStyle name="Hyperlink" xfId="2110" builtinId="8" hidden="1"/>
    <cellStyle name="Hyperlink" xfId="2112" builtinId="8" hidden="1"/>
    <cellStyle name="Hyperlink" xfId="2114" builtinId="8" hidden="1"/>
    <cellStyle name="Hyperlink" xfId="2116" builtinId="8" hidden="1"/>
    <cellStyle name="Hyperlink" xfId="2118" builtinId="8" hidden="1"/>
    <cellStyle name="Hyperlink" xfId="2120" builtinId="8" hidden="1"/>
    <cellStyle name="Hyperlink" xfId="2122" builtinId="8" hidden="1"/>
    <cellStyle name="Hyperlink" xfId="2124" builtinId="8" hidden="1"/>
    <cellStyle name="Hyperlink" xfId="2126" builtinId="8" hidden="1"/>
    <cellStyle name="Hyperlink" xfId="2128" builtinId="8" hidden="1"/>
    <cellStyle name="Hyperlink" xfId="2130" builtinId="8" hidden="1"/>
    <cellStyle name="Hyperlink" xfId="2132" builtinId="8" hidden="1"/>
    <cellStyle name="Hyperlink" xfId="2134" builtinId="8" hidden="1"/>
    <cellStyle name="Hyperlink" xfId="2136" builtinId="8" hidden="1"/>
    <cellStyle name="Hyperlink" xfId="2138" builtinId="8" hidden="1"/>
    <cellStyle name="Hyperlink" xfId="2140" builtinId="8" hidden="1"/>
    <cellStyle name="Hyperlink" xfId="2142" builtinId="8" hidden="1"/>
    <cellStyle name="Hyperlink" xfId="2144" builtinId="8" hidden="1"/>
    <cellStyle name="Hyperlink" xfId="2146" builtinId="8" hidden="1"/>
    <cellStyle name="Hyperlink" xfId="2148" builtinId="8" hidden="1"/>
    <cellStyle name="Hyperlink" xfId="2150" builtinId="8" hidden="1"/>
    <cellStyle name="Hyperlink" xfId="2152" builtinId="8" hidden="1"/>
    <cellStyle name="Hyperlink" xfId="2154" builtinId="8" hidden="1"/>
    <cellStyle name="Hyperlink" xfId="2156" builtinId="8" hidden="1"/>
    <cellStyle name="Hyperlink" xfId="2158" builtinId="8" hidden="1"/>
    <cellStyle name="Hyperlink" xfId="2160" builtinId="8" hidden="1"/>
    <cellStyle name="Hyperlink" xfId="2162" builtinId="8" hidden="1"/>
    <cellStyle name="Hyperlink" xfId="2164" builtinId="8" hidden="1"/>
    <cellStyle name="Hyperlink" xfId="2166" builtinId="8" hidden="1"/>
    <cellStyle name="Hyperlink" xfId="2168" builtinId="8" hidden="1"/>
    <cellStyle name="Hyperlink" xfId="2170" builtinId="8" hidden="1"/>
    <cellStyle name="Hyperlink" xfId="2172" builtinId="8" hidden="1"/>
    <cellStyle name="Hyperlink" xfId="2174" builtinId="8" hidden="1"/>
    <cellStyle name="Hyperlink" xfId="2176" builtinId="8" hidden="1"/>
    <cellStyle name="Hyperlink" xfId="2178" builtinId="8" hidden="1"/>
    <cellStyle name="Hyperlink" xfId="2180" builtinId="8" hidden="1"/>
    <cellStyle name="Hyperlink" xfId="2182" builtinId="8" hidden="1"/>
    <cellStyle name="Hyperlink" xfId="2184" builtinId="8" hidden="1"/>
    <cellStyle name="Hyperlink" xfId="2186" builtinId="8" hidden="1"/>
    <cellStyle name="Hyperlink" xfId="2188" builtinId="8" hidden="1"/>
    <cellStyle name="Hyperlink" xfId="2190" builtinId="8" hidden="1"/>
    <cellStyle name="Hyperlink" xfId="2192" builtinId="8" hidden="1"/>
    <cellStyle name="Hyperlink" xfId="2194" builtinId="8" hidden="1"/>
    <cellStyle name="Hyperlink" xfId="2196" builtinId="8" hidden="1"/>
    <cellStyle name="Hyperlink" xfId="2198" builtinId="8" hidden="1"/>
    <cellStyle name="Hyperlink" xfId="2200" builtinId="8" hidden="1"/>
    <cellStyle name="Hyperlink" xfId="2202" builtinId="8" hidden="1"/>
    <cellStyle name="Hyperlink" xfId="2204" builtinId="8" hidden="1"/>
    <cellStyle name="Hyperlink" xfId="2206" builtinId="8" hidden="1"/>
    <cellStyle name="Neutral 2" xfId="2208" xr:uid="{00000000-0005-0000-0000-000098080000}"/>
    <cellStyle name="Normal" xfId="0" builtinId="0"/>
    <cellStyle name="Note 2" xfId="936" xr:uid="{00000000-0005-0000-0000-00009A080000}"/>
    <cellStyle name="Note 2 2" xfId="2209" xr:uid="{00000000-0005-0000-0000-00009B080000}"/>
    <cellStyle name="Note 4 2" xfId="2" xr:uid="{00000000-0005-0000-0000-00009C080000}"/>
    <cellStyle name="Note 4 2 2" xfId="935" xr:uid="{00000000-0005-0000-0000-00009D080000}"/>
    <cellStyle name="Note 4 2 2 2" xfId="2210" xr:uid="{00000000-0005-0000-0000-00009E080000}"/>
    <cellStyle name="Note 4 2 3" xfId="941" xr:uid="{00000000-0005-0000-0000-00009F080000}"/>
    <cellStyle name="Note 5" xfId="1" xr:uid="{00000000-0005-0000-0000-0000A0080000}"/>
    <cellStyle name="Note 5 2" xfId="934" xr:uid="{00000000-0005-0000-0000-0000A1080000}"/>
    <cellStyle name="Note 5 3" xfId="937" xr:uid="{00000000-0005-0000-0000-0000A2080000}"/>
    <cellStyle name="Note 5 3 2" xfId="2211" xr:uid="{00000000-0005-0000-0000-0000A3080000}"/>
    <cellStyle name="Note 5 4" xfId="940" xr:uid="{00000000-0005-0000-0000-0000A4080000}"/>
    <cellStyle name="XLConnect.Header" xfId="926" xr:uid="{00000000-0005-0000-0000-0000A5080000}"/>
    <cellStyle name="XLConnect.Numeric" xfId="927" xr:uid="{00000000-0005-0000-0000-0000A6080000}"/>
  </cellStyles>
  <dxfs count="0"/>
  <tableStyles count="0" defaultTableStyle="TableStyleMedium9" defaultPivotStyle="PivotStyleMedium4"/>
  <colors>
    <mruColors>
      <color rgb="FF5BC5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95249</xdr:rowOff>
    </xdr:from>
    <xdr:to>
      <xdr:col>11</xdr:col>
      <xdr:colOff>0</xdr:colOff>
      <xdr:row>80</xdr:row>
      <xdr:rowOff>85725</xdr:rowOff>
    </xdr:to>
    <xdr:grpSp>
      <xdr:nvGrpSpPr>
        <xdr:cNvPr id="4" name="Group 3">
          <a:extLst>
            <a:ext uri="{FF2B5EF4-FFF2-40B4-BE49-F238E27FC236}">
              <a16:creationId xmlns:a16="http://schemas.microsoft.com/office/drawing/2014/main" id="{00000000-0008-0000-0100-000004000000}"/>
            </a:ext>
          </a:extLst>
        </xdr:cNvPr>
        <xdr:cNvGrpSpPr/>
      </xdr:nvGrpSpPr>
      <xdr:grpSpPr>
        <a:xfrm>
          <a:off x="685800" y="11096624"/>
          <a:ext cx="6858000" cy="4991101"/>
          <a:chOff x="685800" y="1095375"/>
          <a:chExt cx="9705976" cy="7063794"/>
        </a:xfrm>
      </xdr:grpSpPr>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85800" y="1095375"/>
            <a:ext cx="9697046" cy="6161594"/>
          </a:xfrm>
          <a:prstGeom prst="rect">
            <a:avLst/>
          </a:prstGeom>
        </xdr:spPr>
      </xdr:pic>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5495926" y="7029449"/>
            <a:ext cx="4895850" cy="11297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From Fuchs et al. 2018: Management matters: testing a mitigation strategy for nitrous oxide emissions using legumes on intensively managed grassland.</a:t>
            </a:r>
            <a:r>
              <a:rPr lang="en-US" sz="1100" b="1" baseline="0"/>
              <a:t> Biogeosciences, 15, 5519–5543, 2018.</a:t>
            </a:r>
            <a:endParaRPr lang="en-US" sz="1100" b="1"/>
          </a:p>
        </xdr:txBody>
      </xdr:sp>
    </xdr:grpSp>
    <xdr:clientData/>
  </xdr:twoCellAnchor>
  <xdr:twoCellAnchor>
    <xdr:from>
      <xdr:col>1</xdr:col>
      <xdr:colOff>0</xdr:colOff>
      <xdr:row>83</xdr:row>
      <xdr:rowOff>114300</xdr:rowOff>
    </xdr:from>
    <xdr:to>
      <xdr:col>9</xdr:col>
      <xdr:colOff>332598</xdr:colOff>
      <xdr:row>100</xdr:row>
      <xdr:rowOff>1</xdr:rowOff>
    </xdr:to>
    <xdr:grpSp>
      <xdr:nvGrpSpPr>
        <xdr:cNvPr id="5" name="Group 4">
          <a:extLst>
            <a:ext uri="{FF2B5EF4-FFF2-40B4-BE49-F238E27FC236}">
              <a16:creationId xmlns:a16="http://schemas.microsoft.com/office/drawing/2014/main" id="{00000000-0008-0000-0100-000005000000}"/>
            </a:ext>
          </a:extLst>
        </xdr:cNvPr>
        <xdr:cNvGrpSpPr/>
      </xdr:nvGrpSpPr>
      <xdr:grpSpPr>
        <a:xfrm>
          <a:off x="685800" y="16716375"/>
          <a:ext cx="5818998" cy="3286126"/>
          <a:chOff x="5135673" y="266699"/>
          <a:chExt cx="5818998" cy="3286126"/>
        </a:xfrm>
      </xdr:grpSpPr>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135673" y="266699"/>
            <a:ext cx="5818998" cy="3286126"/>
          </a:xfrm>
          <a:prstGeom prst="rect">
            <a:avLst/>
          </a:prstGeom>
        </xdr:spPr>
      </xdr:pic>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7896225" y="733425"/>
            <a:ext cx="276225"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B</a:t>
            </a:r>
          </a:p>
        </xdr:txBody>
      </xdr:sp>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7410450" y="2505075"/>
            <a:ext cx="257175"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A</a:t>
            </a:r>
          </a:p>
        </xdr:txBody>
      </xdr:sp>
    </xdr:grpSp>
    <xdr:clientData/>
  </xdr:twoCellAnchor>
  <xdr:twoCellAnchor>
    <xdr:from>
      <xdr:col>1</xdr:col>
      <xdr:colOff>0</xdr:colOff>
      <xdr:row>3</xdr:row>
      <xdr:rowOff>0</xdr:rowOff>
    </xdr:from>
    <xdr:to>
      <xdr:col>9</xdr:col>
      <xdr:colOff>18363</xdr:colOff>
      <xdr:row>50</xdr:row>
      <xdr:rowOff>180545</xdr:rowOff>
    </xdr:to>
    <xdr:grpSp>
      <xdr:nvGrpSpPr>
        <xdr:cNvPr id="17" name="Group 16">
          <a:extLst>
            <a:ext uri="{FF2B5EF4-FFF2-40B4-BE49-F238E27FC236}">
              <a16:creationId xmlns:a16="http://schemas.microsoft.com/office/drawing/2014/main" id="{00000000-0008-0000-0100-000011000000}"/>
            </a:ext>
          </a:extLst>
        </xdr:cNvPr>
        <xdr:cNvGrpSpPr/>
      </xdr:nvGrpSpPr>
      <xdr:grpSpPr>
        <a:xfrm>
          <a:off x="685800" y="600075"/>
          <a:ext cx="5504763" cy="9581720"/>
          <a:chOff x="685800" y="600075"/>
          <a:chExt cx="5504763" cy="9581720"/>
        </a:xfrm>
      </xdr:grpSpPr>
      <xdr:grpSp>
        <xdr:nvGrpSpPr>
          <xdr:cNvPr id="13" name="Group 12">
            <a:extLst>
              <a:ext uri="{FF2B5EF4-FFF2-40B4-BE49-F238E27FC236}">
                <a16:creationId xmlns:a16="http://schemas.microsoft.com/office/drawing/2014/main" id="{00000000-0008-0000-0100-00000D000000}"/>
              </a:ext>
            </a:extLst>
          </xdr:cNvPr>
          <xdr:cNvGrpSpPr/>
        </xdr:nvGrpSpPr>
        <xdr:grpSpPr>
          <a:xfrm>
            <a:off x="685800" y="600075"/>
            <a:ext cx="5504763" cy="9581720"/>
            <a:chOff x="9601200" y="600076"/>
            <a:chExt cx="5504763" cy="9581720"/>
          </a:xfrm>
        </xdr:grpSpPr>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rotWithShape="1">
            <a:blip xmlns:r="http://schemas.openxmlformats.org/officeDocument/2006/relationships" r:embed="rId3"/>
            <a:srcRect b="596"/>
            <a:stretch/>
          </xdr:blipFill>
          <xdr:spPr>
            <a:xfrm>
              <a:off x="9601200" y="600076"/>
              <a:ext cx="5504762" cy="6229350"/>
            </a:xfrm>
            <a:prstGeom prst="rect">
              <a:avLst/>
            </a:prstGeom>
          </xdr:spPr>
        </xdr:pic>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rotWithShape="1">
            <a:blip xmlns:r="http://schemas.openxmlformats.org/officeDocument/2006/relationships" r:embed="rId4"/>
            <a:srcRect t="1111"/>
            <a:stretch/>
          </xdr:blipFill>
          <xdr:spPr>
            <a:xfrm>
              <a:off x="9610725" y="6791325"/>
              <a:ext cx="5495238" cy="3390471"/>
            </a:xfrm>
            <a:prstGeom prst="rect">
              <a:avLst/>
            </a:prstGeom>
          </xdr:spPr>
        </xdr:pic>
      </xdr:grpSp>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3248025" y="4981575"/>
            <a:ext cx="809625" cy="390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EC station</a:t>
            </a:r>
          </a:p>
        </xdr:txBody>
      </xdr:sp>
    </xdr:grpSp>
    <xdr:clientData/>
  </xdr:twoCellAnchor>
  <xdr:twoCellAnchor>
    <xdr:from>
      <xdr:col>10</xdr:col>
      <xdr:colOff>0</xdr:colOff>
      <xdr:row>3</xdr:row>
      <xdr:rowOff>0</xdr:rowOff>
    </xdr:from>
    <xdr:to>
      <xdr:col>17</xdr:col>
      <xdr:colOff>675592</xdr:colOff>
      <xdr:row>50</xdr:row>
      <xdr:rowOff>180543</xdr:rowOff>
    </xdr:to>
    <xdr:grpSp>
      <xdr:nvGrpSpPr>
        <xdr:cNvPr id="20" name="Group 19">
          <a:extLst>
            <a:ext uri="{FF2B5EF4-FFF2-40B4-BE49-F238E27FC236}">
              <a16:creationId xmlns:a16="http://schemas.microsoft.com/office/drawing/2014/main" id="{00000000-0008-0000-0100-000014000000}"/>
            </a:ext>
          </a:extLst>
        </xdr:cNvPr>
        <xdr:cNvGrpSpPr/>
      </xdr:nvGrpSpPr>
      <xdr:grpSpPr>
        <a:xfrm>
          <a:off x="6858000" y="600075"/>
          <a:ext cx="5476192" cy="9581718"/>
          <a:chOff x="6858000" y="600075"/>
          <a:chExt cx="5476192" cy="9581718"/>
        </a:xfrm>
      </xdr:grpSpPr>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6858000" y="600075"/>
            <a:ext cx="5466667" cy="6152381"/>
          </a:xfrm>
          <a:prstGeom prst="rect">
            <a:avLst/>
          </a:prstGeom>
        </xdr:spPr>
      </xdr:pic>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6"/>
          <a:stretch>
            <a:fillRect/>
          </a:stretch>
        </xdr:blipFill>
        <xdr:spPr>
          <a:xfrm>
            <a:off x="6867525" y="6724650"/>
            <a:ext cx="5466667" cy="3457143"/>
          </a:xfrm>
          <a:prstGeom prst="rect">
            <a:avLst/>
          </a:prstGeom>
        </xdr:spPr>
      </xdr:pic>
    </xdr:grpSp>
    <xdr:clientData/>
  </xdr:twoCellAnchor>
  <xdr:twoCellAnchor editAs="oneCell">
    <xdr:from>
      <xdr:col>1</xdr:col>
      <xdr:colOff>75282</xdr:colOff>
      <xdr:row>110</xdr:row>
      <xdr:rowOff>19049</xdr:rowOff>
    </xdr:from>
    <xdr:to>
      <xdr:col>13</xdr:col>
      <xdr:colOff>398140</xdr:colOff>
      <xdr:row>133</xdr:row>
      <xdr:rowOff>179911</xdr:rowOff>
    </xdr:to>
    <xdr:pic>
      <xdr:nvPicPr>
        <xdr:cNvPr id="9" name="Picture 8">
          <a:extLst>
            <a:ext uri="{FF2B5EF4-FFF2-40B4-BE49-F238E27FC236}">
              <a16:creationId xmlns:a16="http://schemas.microsoft.com/office/drawing/2014/main" id="{A17BD5E6-84EA-415C-A776-F13CF6E244C9}"/>
            </a:ext>
          </a:extLst>
        </xdr:cNvPr>
        <xdr:cNvPicPr>
          <a:picLocks noChangeAspect="1"/>
        </xdr:cNvPicPr>
      </xdr:nvPicPr>
      <xdr:blipFill>
        <a:blip xmlns:r="http://schemas.openxmlformats.org/officeDocument/2006/relationships" r:embed="rId7"/>
        <a:stretch>
          <a:fillRect/>
        </a:stretch>
      </xdr:blipFill>
      <xdr:spPr>
        <a:xfrm>
          <a:off x="761082" y="22021799"/>
          <a:ext cx="8552458" cy="47614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584200</xdr:colOff>
      <xdr:row>44</xdr:row>
      <xdr:rowOff>63500</xdr:rowOff>
    </xdr:from>
    <xdr:to>
      <xdr:col>9</xdr:col>
      <xdr:colOff>1092200</xdr:colOff>
      <xdr:row>61</xdr:row>
      <xdr:rowOff>177800</xdr:rowOff>
    </xdr:to>
    <xdr:pic>
      <xdr:nvPicPr>
        <xdr:cNvPr id="2" name="Picture 1" descr="Screen Shot 2017-10-06 at 10.39.06.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68900" y="8737600"/>
          <a:ext cx="3568700" cy="3352800"/>
        </a:xfrm>
        <a:prstGeom prst="rect">
          <a:avLst/>
        </a:prstGeom>
      </xdr:spPr>
    </xdr:pic>
    <xdr:clientData/>
  </xdr:twoCellAnchor>
  <xdr:twoCellAnchor editAs="oneCell">
    <xdr:from>
      <xdr:col>5</xdr:col>
      <xdr:colOff>596900</xdr:colOff>
      <xdr:row>19</xdr:row>
      <xdr:rowOff>101600</xdr:rowOff>
    </xdr:from>
    <xdr:to>
      <xdr:col>9</xdr:col>
      <xdr:colOff>1041400</xdr:colOff>
      <xdr:row>42</xdr:row>
      <xdr:rowOff>139700</xdr:rowOff>
    </xdr:to>
    <xdr:pic>
      <xdr:nvPicPr>
        <xdr:cNvPr id="4" name="Picture 3" descr="Screen Shot 2017-10-06 at 10.41.00.png">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181600" y="3822700"/>
          <a:ext cx="3517900" cy="4419600"/>
        </a:xfrm>
        <a:prstGeom prst="rect">
          <a:avLst/>
        </a:prstGeom>
      </xdr:spPr>
    </xdr:pic>
    <xdr:clientData/>
  </xdr:twoCellAnchor>
  <xdr:twoCellAnchor editAs="oneCell">
    <xdr:from>
      <xdr:col>5</xdr:col>
      <xdr:colOff>533400</xdr:colOff>
      <xdr:row>3</xdr:row>
      <xdr:rowOff>88900</xdr:rowOff>
    </xdr:from>
    <xdr:to>
      <xdr:col>9</xdr:col>
      <xdr:colOff>1016000</xdr:colOff>
      <xdr:row>18</xdr:row>
      <xdr:rowOff>0</xdr:rowOff>
    </xdr:to>
    <xdr:pic>
      <xdr:nvPicPr>
        <xdr:cNvPr id="5" name="Picture 4" descr="Screen Shot 2017-10-06 at 10.36.49.png">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600700" y="762000"/>
          <a:ext cx="3492500" cy="2768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165100</xdr:rowOff>
    </xdr:from>
    <xdr:to>
      <xdr:col>17</xdr:col>
      <xdr:colOff>88900</xdr:colOff>
      <xdr:row>55</xdr:row>
      <xdr:rowOff>38100</xdr:rowOff>
    </xdr:to>
    <xdr:pic>
      <xdr:nvPicPr>
        <xdr:cNvPr id="2" name="Picture 1" descr="Screen Shot 2017-10-06 at 15.10.01.pn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46100"/>
          <a:ext cx="14122400" cy="9969500"/>
        </a:xfrm>
        <a:prstGeom prst="rect">
          <a:avLst/>
        </a:prstGeom>
      </xdr:spPr>
    </xdr:pic>
    <xdr:clientData/>
  </xdr:twoCellAnchor>
  <xdr:twoCellAnchor editAs="oneCell">
    <xdr:from>
      <xdr:col>0</xdr:col>
      <xdr:colOff>0</xdr:colOff>
      <xdr:row>58</xdr:row>
      <xdr:rowOff>0</xdr:rowOff>
    </xdr:from>
    <xdr:to>
      <xdr:col>10</xdr:col>
      <xdr:colOff>749300</xdr:colOff>
      <xdr:row>124</xdr:row>
      <xdr:rowOff>127000</xdr:rowOff>
    </xdr:to>
    <xdr:pic>
      <xdr:nvPicPr>
        <xdr:cNvPr id="3" name="Picture 2" descr="Screen Shot 2017-10-06 at 15.11.55.png">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1049000"/>
          <a:ext cx="9004300" cy="12700000"/>
        </a:xfrm>
        <a:prstGeom prst="rect">
          <a:avLst/>
        </a:prstGeom>
      </xdr:spPr>
    </xdr:pic>
    <xdr:clientData/>
  </xdr:twoCellAnchor>
  <xdr:twoCellAnchor editAs="oneCell">
    <xdr:from>
      <xdr:col>0</xdr:col>
      <xdr:colOff>0</xdr:colOff>
      <xdr:row>126</xdr:row>
      <xdr:rowOff>0</xdr:rowOff>
    </xdr:from>
    <xdr:to>
      <xdr:col>12</xdr:col>
      <xdr:colOff>612322</xdr:colOff>
      <xdr:row>177</xdr:row>
      <xdr:rowOff>192790</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a:stretch>
          <a:fillRect/>
        </a:stretch>
      </xdr:blipFill>
      <xdr:spPr>
        <a:xfrm>
          <a:off x="0" y="25717500"/>
          <a:ext cx="10736036" cy="1060225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Feigenwinter  Iris" id="{3045D549-D4BE-41A5-8A22-75A2338BB84C}" userId="S::feiris@ethz.ch::b6182745-1134-46be-8ac6-dfab0a5ef29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38" dT="2021-10-13T09:51:30.43" personId="{3045D549-D4BE-41A5-8A22-75A2338BB84C}" id="{916EBFAF-870E-4796-8EBE-C0B6088AB8CB}">
    <text>changed 2007 to 2006 since it was probably a mistake to put 2007 here</text>
  </threadedComment>
  <threadedComment ref="H39" dT="2021-10-13T09:51:39.40" personId="{3045D549-D4BE-41A5-8A22-75A2338BB84C}" id="{89E98B5A-B022-4CAD-BF4E-CF6B9BE65D0C}">
    <text>changed 2007 to 2006 since it was probably a mistake to put 2007 here</text>
  </threadedComment>
  <threadedComment ref="H56" dT="2021-10-13T09:50:00.59" personId="{3045D549-D4BE-41A5-8A22-75A2338BB84C}" id="{83D4303A-4AF9-4441-B530-0F952A6988EE}">
    <text>changed 2007 to 2006 since it was probably a mistake to put 2007 here</text>
  </threadedComment>
  <threadedComment ref="AH327" dT="2021-10-13T10:47:24.76" personId="{3045D549-D4BE-41A5-8A22-75A2338BB84C}" id="{EEBBEFAB-1C8B-4CEC-BA26-589EA939A569}">
    <text>Estimated from webcam images, no information from farmer available</text>
  </threadedComment>
  <threadedComment ref="AH332" dT="2021-10-13T10:47:24.76" personId="{3045D549-D4BE-41A5-8A22-75A2338BB84C}" id="{4F4AFCF3-1940-499E-9418-61209FA901A9}">
    <text>Estimated from webcam images, no information from farmer available</text>
  </threadedComment>
  <threadedComment ref="AJ371" dT="2021-08-02T14:31:22.41" personId="{3045D549-D4BE-41A5-8A22-75A2338BB84C}" id="{4D46A692-9A8E-478D-A19C-A28020EDC02F}">
    <text>From agrotech sheet</text>
  </threadedComment>
  <threadedComment ref="AJ373" dT="2021-08-02T14:31:22.41" personId="{3045D549-D4BE-41A5-8A22-75A2338BB84C}" id="{F695D22C-942B-4E7E-BDF6-48F67A3ED898}">
    <text>From agrotech sheet</text>
  </threadedComment>
  <threadedComment ref="AJ375" dT="2021-08-02T14:31:22.41" personId="{3045D549-D4BE-41A5-8A22-75A2338BB84C}" id="{7F2E38F9-4CCE-4B7A-8087-C7D8D67BA38A}">
    <text>From agrotech sheet</text>
  </threadedComment>
  <threadedComment ref="AJ380" dT="2021-08-02T14:31:22.41" personId="{3045D549-D4BE-41A5-8A22-75A2338BB84C}" id="{87F55534-5608-41A8-B257-556B5941C689}">
    <text>From agrotech sheet</text>
  </threadedComment>
  <threadedComment ref="AJ381" dT="2021-08-02T14:31:22.41" personId="{3045D549-D4BE-41A5-8A22-75A2338BB84C}" id="{310F2C12-74C5-4E9A-A375-F28A298B9814}">
    <text>From agrotech sheet</text>
  </threadedComment>
  <threadedComment ref="AJ382" dT="2021-08-02T14:31:22.41" personId="{3045D549-D4BE-41A5-8A22-75A2338BB84C}" id="{E6D68A0B-8E53-4CFF-AE75-2C5D7AB7832E}">
    <text>From agrotech sheet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385"/>
  <sheetViews>
    <sheetView tabSelected="1" zoomScale="85" zoomScaleNormal="85" workbookViewId="0">
      <pane xSplit="9" ySplit="1" topLeftCell="J2" activePane="bottomRight" state="frozen"/>
      <selection pane="topRight" activeCell="J1" sqref="J1"/>
      <selection pane="bottomLeft" activeCell="A2" sqref="A2"/>
      <selection pane="bottomRight" activeCell="A2" sqref="A2:A384"/>
    </sheetView>
  </sheetViews>
  <sheetFormatPr defaultColWidth="10.875" defaultRowHeight="15.75"/>
  <cols>
    <col min="1" max="1" width="4.875" style="12" customWidth="1"/>
    <col min="2" max="2" width="10.875" style="13"/>
    <col min="3" max="3" width="5.125" style="12" customWidth="1"/>
    <col min="4" max="4" width="18.25" style="8" customWidth="1"/>
    <col min="5" max="5" width="15" style="15" customWidth="1"/>
    <col min="6" max="6" width="13.875" style="8" customWidth="1"/>
    <col min="7" max="7" width="22.625" style="8" bestFit="1" customWidth="1"/>
    <col min="8" max="8" width="17.625" style="10" customWidth="1"/>
    <col min="9" max="9" width="10.875" style="10"/>
    <col min="10" max="10" width="10.875" style="11"/>
    <col min="11" max="15" width="10.875" style="3" customWidth="1"/>
    <col min="16" max="16" width="14.125" style="3" customWidth="1"/>
    <col min="17" max="17" width="16.25" style="3" customWidth="1"/>
    <col min="18" max="18" width="14.125" style="3" customWidth="1"/>
    <col min="19" max="19" width="16.5" style="3" customWidth="1"/>
    <col min="20" max="20" width="10.875" style="3" customWidth="1"/>
    <col min="21" max="21" width="15" style="3" customWidth="1"/>
    <col min="22" max="22" width="22.625" style="14" bestFit="1" customWidth="1"/>
    <col min="23" max="23" width="10.875" style="34"/>
    <col min="24" max="24" width="13.875" style="34" bestFit="1" customWidth="1"/>
    <col min="25" max="25" width="17.625" style="3" bestFit="1" customWidth="1"/>
    <col min="26" max="26" width="11" style="3" bestFit="1" customWidth="1"/>
    <col min="27" max="30" width="11" style="26" bestFit="1" customWidth="1"/>
    <col min="31" max="32" width="11" style="8" bestFit="1" customWidth="1"/>
    <col min="33" max="33" width="10.875" style="2"/>
    <col min="34" max="34" width="14.625" style="44" bestFit="1" customWidth="1"/>
    <col min="35" max="35" width="19" style="44" bestFit="1" customWidth="1"/>
    <col min="36" max="36" width="21.375" style="16" customWidth="1"/>
    <col min="37" max="37" width="7.625" style="1" customWidth="1"/>
    <col min="38" max="38" width="10.875" style="5" customWidth="1"/>
    <col min="39" max="39" width="15.375" style="3" customWidth="1"/>
    <col min="40" max="40" width="10.875" style="3" customWidth="1"/>
    <col min="41" max="44" width="10.875" style="5" customWidth="1"/>
    <col min="45" max="16384" width="10.875" style="8"/>
  </cols>
  <sheetData>
    <row r="1" spans="1:44">
      <c r="A1" s="112" t="s">
        <v>6</v>
      </c>
      <c r="B1" s="112" t="s">
        <v>11</v>
      </c>
      <c r="C1" s="112" t="s">
        <v>12</v>
      </c>
      <c r="D1" s="113" t="s">
        <v>26</v>
      </c>
      <c r="E1" s="32" t="s">
        <v>20</v>
      </c>
      <c r="F1" s="112" t="s">
        <v>56</v>
      </c>
      <c r="G1" s="113" t="s">
        <v>178</v>
      </c>
      <c r="H1" s="31" t="s">
        <v>13</v>
      </c>
      <c r="I1" s="33" t="s">
        <v>14</v>
      </c>
      <c r="J1" s="31" t="s">
        <v>25</v>
      </c>
      <c r="K1" s="6" t="s">
        <v>74</v>
      </c>
      <c r="L1" s="6" t="s">
        <v>57</v>
      </c>
      <c r="M1" s="6" t="s">
        <v>75</v>
      </c>
      <c r="N1" s="6" t="s">
        <v>55</v>
      </c>
      <c r="O1" s="6" t="s">
        <v>77</v>
      </c>
      <c r="P1" s="6" t="s">
        <v>71</v>
      </c>
      <c r="Q1" s="6" t="s">
        <v>76</v>
      </c>
      <c r="R1" s="6" t="s">
        <v>72</v>
      </c>
      <c r="S1" s="7" t="s">
        <v>18</v>
      </c>
      <c r="T1" s="27" t="s">
        <v>7</v>
      </c>
      <c r="U1" s="27" t="s">
        <v>8</v>
      </c>
      <c r="V1" s="28" t="s">
        <v>53</v>
      </c>
      <c r="W1" s="38" t="s">
        <v>151</v>
      </c>
      <c r="X1" s="38" t="s">
        <v>152</v>
      </c>
      <c r="Y1" s="29" t="s">
        <v>49</v>
      </c>
      <c r="Z1" s="29" t="s">
        <v>50</v>
      </c>
      <c r="AA1" s="30" t="s">
        <v>54</v>
      </c>
      <c r="AB1" s="30" t="s">
        <v>51</v>
      </c>
      <c r="AC1" s="30" t="s">
        <v>52</v>
      </c>
      <c r="AD1" s="30" t="s">
        <v>59</v>
      </c>
      <c r="AE1" s="30" t="s">
        <v>60</v>
      </c>
      <c r="AF1" s="30" t="s">
        <v>61</v>
      </c>
      <c r="AG1" s="113" t="s">
        <v>69</v>
      </c>
      <c r="AH1" s="114" t="s">
        <v>64</v>
      </c>
      <c r="AI1" s="114"/>
      <c r="AJ1" s="115" t="s">
        <v>79</v>
      </c>
      <c r="AK1" s="116" t="s">
        <v>16</v>
      </c>
      <c r="AL1" s="7" t="s">
        <v>17</v>
      </c>
      <c r="AM1" s="7" t="s">
        <v>65</v>
      </c>
      <c r="AN1" s="6" t="s">
        <v>73</v>
      </c>
      <c r="AO1" s="117" t="s">
        <v>70</v>
      </c>
      <c r="AP1" s="118" t="s">
        <v>9</v>
      </c>
      <c r="AQ1" s="118" t="s">
        <v>10</v>
      </c>
      <c r="AR1" s="118" t="s">
        <v>0</v>
      </c>
    </row>
    <row r="2" spans="1:44">
      <c r="A2" s="82">
        <v>1</v>
      </c>
      <c r="B2" s="127">
        <v>2005</v>
      </c>
      <c r="C2" s="128" t="s">
        <v>132</v>
      </c>
      <c r="D2" s="9" t="s">
        <v>103</v>
      </c>
      <c r="E2" s="9" t="s">
        <v>23</v>
      </c>
      <c r="F2" s="9" t="s">
        <v>31</v>
      </c>
      <c r="G2" s="9" t="s">
        <v>32</v>
      </c>
      <c r="H2" s="17">
        <v>38473</v>
      </c>
      <c r="I2" s="17"/>
      <c r="J2" s="18">
        <v>1</v>
      </c>
      <c r="K2" s="136"/>
      <c r="L2" s="136"/>
      <c r="M2" s="136"/>
      <c r="N2" s="136"/>
      <c r="O2" s="136"/>
      <c r="P2" s="136"/>
      <c r="Q2" s="136"/>
      <c r="R2" s="136"/>
      <c r="S2" s="136">
        <f>AJ2*AM2*AN2*0.01</f>
        <v>1681.8181818181818</v>
      </c>
      <c r="T2" s="136">
        <f>S2*0.4089</f>
        <v>687.69545454545448</v>
      </c>
      <c r="U2" s="136">
        <f>S2*0.0263</f>
        <v>44.231818181818184</v>
      </c>
      <c r="V2" s="137"/>
      <c r="W2" s="136"/>
      <c r="X2" s="136"/>
      <c r="Y2" s="136"/>
      <c r="Z2" s="136"/>
      <c r="AA2" s="138"/>
      <c r="AB2" s="138"/>
      <c r="AC2" s="138"/>
      <c r="AD2" s="138"/>
      <c r="AE2" s="139"/>
      <c r="AF2" s="139"/>
      <c r="AG2" s="140">
        <v>1.32</v>
      </c>
      <c r="AH2" s="141">
        <v>2</v>
      </c>
      <c r="AI2" s="141"/>
      <c r="AJ2" s="140">
        <f t="shared" ref="AJ2:AJ9" si="0">IF(AH2/AG2&gt;0, AH2/AG2,"")</f>
        <v>1.5151515151515151</v>
      </c>
      <c r="AK2" s="141" t="s">
        <v>63</v>
      </c>
      <c r="AL2" s="136"/>
      <c r="AM2" s="136">
        <v>3000</v>
      </c>
      <c r="AN2" s="136">
        <v>37</v>
      </c>
      <c r="AO2" s="136"/>
      <c r="AP2" s="136"/>
      <c r="AQ2" s="136"/>
      <c r="AR2" s="136"/>
    </row>
    <row r="3" spans="1:44">
      <c r="A3" s="82">
        <v>2</v>
      </c>
      <c r="B3" s="127">
        <v>2005</v>
      </c>
      <c r="C3" s="128" t="s">
        <v>132</v>
      </c>
      <c r="D3" s="9" t="s">
        <v>103</v>
      </c>
      <c r="E3" s="9" t="s">
        <v>15</v>
      </c>
      <c r="F3" s="9" t="s">
        <v>33</v>
      </c>
      <c r="G3" s="9" t="s">
        <v>44</v>
      </c>
      <c r="H3" s="17">
        <v>38482</v>
      </c>
      <c r="I3" s="17"/>
      <c r="J3" s="18"/>
      <c r="K3" s="136">
        <v>53.075000000000003</v>
      </c>
      <c r="L3" s="136">
        <v>23.815000000000001</v>
      </c>
      <c r="M3" s="142">
        <v>0.5</v>
      </c>
      <c r="N3" s="136">
        <v>442.38499999999999</v>
      </c>
      <c r="O3" s="136">
        <v>9.36</v>
      </c>
      <c r="P3" s="136">
        <f>AJ3*1000*AN3/100</f>
        <v>933.33333333333326</v>
      </c>
      <c r="Q3" s="136">
        <f>N3*P3/1000</f>
        <v>412.89266666666663</v>
      </c>
      <c r="R3" s="136">
        <f>K3*P3/1000</f>
        <v>49.536666666666662</v>
      </c>
      <c r="S3" s="136"/>
      <c r="T3" s="136">
        <f>$AJ3*1000*$AN3*0.01*$N3*0.001</f>
        <v>412.89266666666663</v>
      </c>
      <c r="U3" s="136">
        <f>$AJ3*1000*$AN3*0.01*$K3*0.001</f>
        <v>49.536666666666662</v>
      </c>
      <c r="V3" s="137"/>
      <c r="W3" s="136"/>
      <c r="X3" s="136"/>
      <c r="Y3" s="136"/>
      <c r="Z3" s="136"/>
      <c r="AA3" s="138"/>
      <c r="AB3" s="138"/>
      <c r="AC3" s="138"/>
      <c r="AD3" s="138"/>
      <c r="AE3" s="139"/>
      <c r="AF3" s="139"/>
      <c r="AG3" s="140">
        <v>1.32</v>
      </c>
      <c r="AH3" s="141">
        <v>40</v>
      </c>
      <c r="AI3" s="141"/>
      <c r="AJ3" s="140">
        <f t="shared" si="0"/>
        <v>30.303030303030301</v>
      </c>
      <c r="AK3" s="141" t="s">
        <v>3</v>
      </c>
      <c r="AL3" s="136"/>
      <c r="AM3" s="136"/>
      <c r="AN3" s="136">
        <v>3.08</v>
      </c>
      <c r="AO3" s="136">
        <v>21.212121212121215</v>
      </c>
      <c r="AP3" s="136">
        <v>18.181818181818183</v>
      </c>
      <c r="AQ3" s="136">
        <v>78.787878787878796</v>
      </c>
      <c r="AR3" s="136">
        <v>3.0303030303030307</v>
      </c>
    </row>
    <row r="4" spans="1:44">
      <c r="A4" s="82">
        <v>3</v>
      </c>
      <c r="B4" s="127">
        <v>2005</v>
      </c>
      <c r="C4" s="128" t="s">
        <v>132</v>
      </c>
      <c r="D4" s="9" t="s">
        <v>103</v>
      </c>
      <c r="E4" s="9" t="s">
        <v>15</v>
      </c>
      <c r="F4" s="9" t="s">
        <v>33</v>
      </c>
      <c r="G4" s="9" t="s">
        <v>44</v>
      </c>
      <c r="H4" s="17">
        <v>38505</v>
      </c>
      <c r="I4" s="17"/>
      <c r="J4" s="18"/>
      <c r="K4" s="136">
        <v>53.075000000000003</v>
      </c>
      <c r="L4" s="136">
        <v>23.815000000000001</v>
      </c>
      <c r="M4" s="142">
        <v>0.5</v>
      </c>
      <c r="N4" s="136">
        <v>442.38499999999999</v>
      </c>
      <c r="O4" s="136">
        <v>9.36</v>
      </c>
      <c r="P4" s="136">
        <f>AJ4*1000*AN4/100</f>
        <v>1185.3333333333335</v>
      </c>
      <c r="Q4" s="136">
        <f>N4*P4/1000</f>
        <v>524.3736866666668</v>
      </c>
      <c r="R4" s="136">
        <f>K4*P4/1000</f>
        <v>62.91156666666668</v>
      </c>
      <c r="S4" s="136"/>
      <c r="T4" s="136">
        <f>$AJ4*1000*$AN4*0.01*$N4*0.001</f>
        <v>524.3736866666668</v>
      </c>
      <c r="U4" s="136">
        <f>$AJ4*1000*$AN4*0.01*$K4*0.001</f>
        <v>62.91156666666668</v>
      </c>
      <c r="V4" s="137"/>
      <c r="W4" s="136"/>
      <c r="X4" s="136"/>
      <c r="Y4" s="136"/>
      <c r="Z4" s="136"/>
      <c r="AA4" s="138"/>
      <c r="AB4" s="138"/>
      <c r="AC4" s="138"/>
      <c r="AD4" s="138"/>
      <c r="AE4" s="139"/>
      <c r="AF4" s="139"/>
      <c r="AG4" s="140">
        <v>1.32</v>
      </c>
      <c r="AH4" s="141">
        <v>50.8</v>
      </c>
      <c r="AI4" s="141"/>
      <c r="AJ4" s="140">
        <f t="shared" si="0"/>
        <v>38.484848484848484</v>
      </c>
      <c r="AK4" s="141" t="s">
        <v>3</v>
      </c>
      <c r="AL4" s="136"/>
      <c r="AM4" s="136"/>
      <c r="AN4" s="136">
        <v>3.08</v>
      </c>
      <c r="AO4" s="136">
        <v>26.950000000000003</v>
      </c>
      <c r="AP4" s="136">
        <v>23.1</v>
      </c>
      <c r="AQ4" s="136">
        <v>100.10000000000002</v>
      </c>
      <c r="AR4" s="136">
        <v>3.850000000000001</v>
      </c>
    </row>
    <row r="5" spans="1:44">
      <c r="A5" s="82">
        <v>4</v>
      </c>
      <c r="B5" s="127">
        <v>2005</v>
      </c>
      <c r="C5" s="128" t="s">
        <v>132</v>
      </c>
      <c r="D5" s="9" t="s">
        <v>103</v>
      </c>
      <c r="E5" s="9" t="s">
        <v>23</v>
      </c>
      <c r="F5" s="9" t="s">
        <v>31</v>
      </c>
      <c r="G5" s="35" t="s">
        <v>39</v>
      </c>
      <c r="H5" s="17">
        <v>38531</v>
      </c>
      <c r="I5" s="17"/>
      <c r="J5" s="18">
        <v>2</v>
      </c>
      <c r="K5" s="136"/>
      <c r="L5" s="136"/>
      <c r="M5" s="136"/>
      <c r="N5" s="136"/>
      <c r="O5" s="136"/>
      <c r="P5" s="136"/>
      <c r="Q5" s="136"/>
      <c r="R5" s="136"/>
      <c r="S5" s="136">
        <f>AJ5*AM5*AN5*0.01</f>
        <v>795.4545454545455</v>
      </c>
      <c r="T5" s="136">
        <f>S5*0.4089</f>
        <v>325.26136363636363</v>
      </c>
      <c r="U5" s="136">
        <f>S5*0.0263</f>
        <v>20.920454545454547</v>
      </c>
      <c r="V5" s="137"/>
      <c r="W5" s="136"/>
      <c r="X5" s="136"/>
      <c r="Y5" s="136"/>
      <c r="Z5" s="136"/>
      <c r="AA5" s="138"/>
      <c r="AB5" s="138"/>
      <c r="AC5" s="138"/>
      <c r="AD5" s="138"/>
      <c r="AE5" s="139"/>
      <c r="AF5" s="139"/>
      <c r="AG5" s="140">
        <v>1.32</v>
      </c>
      <c r="AH5" s="141">
        <v>1</v>
      </c>
      <c r="AI5" s="141"/>
      <c r="AJ5" s="140">
        <f t="shared" si="0"/>
        <v>0.75757575757575757</v>
      </c>
      <c r="AK5" s="141" t="s">
        <v>63</v>
      </c>
      <c r="AL5" s="136"/>
      <c r="AM5" s="136">
        <v>1500</v>
      </c>
      <c r="AN5" s="136">
        <v>70</v>
      </c>
      <c r="AO5" s="136"/>
      <c r="AP5" s="136"/>
      <c r="AQ5" s="136"/>
      <c r="AR5" s="136"/>
    </row>
    <row r="6" spans="1:44">
      <c r="A6" s="82">
        <v>5</v>
      </c>
      <c r="B6" s="127">
        <v>2005</v>
      </c>
      <c r="C6" s="128" t="s">
        <v>132</v>
      </c>
      <c r="D6" s="9" t="s">
        <v>103</v>
      </c>
      <c r="E6" s="9" t="s">
        <v>23</v>
      </c>
      <c r="F6" s="9" t="s">
        <v>31</v>
      </c>
      <c r="G6" s="42" t="s">
        <v>32</v>
      </c>
      <c r="H6" s="17">
        <v>38560</v>
      </c>
      <c r="I6" s="17"/>
      <c r="J6" s="18">
        <v>3</v>
      </c>
      <c r="K6" s="136"/>
      <c r="L6" s="136"/>
      <c r="M6" s="136"/>
      <c r="N6" s="136"/>
      <c r="O6" s="136"/>
      <c r="P6" s="136"/>
      <c r="Q6" s="136"/>
      <c r="R6" s="136"/>
      <c r="S6" s="136">
        <f>AJ6*AM6*AN6*0.01</f>
        <v>2522.7272727272725</v>
      </c>
      <c r="T6" s="136">
        <f>S6*0.4089</f>
        <v>1031.5431818181817</v>
      </c>
      <c r="U6" s="136">
        <f>S6*0.0263</f>
        <v>66.347727272727269</v>
      </c>
      <c r="V6" s="137"/>
      <c r="W6" s="136"/>
      <c r="X6" s="136"/>
      <c r="Y6" s="136"/>
      <c r="Z6" s="136"/>
      <c r="AA6" s="138"/>
      <c r="AB6" s="138"/>
      <c r="AC6" s="138"/>
      <c r="AD6" s="138"/>
      <c r="AE6" s="139"/>
      <c r="AF6" s="139"/>
      <c r="AG6" s="140">
        <v>1.32</v>
      </c>
      <c r="AH6" s="141">
        <v>3</v>
      </c>
      <c r="AI6" s="141"/>
      <c r="AJ6" s="140">
        <f t="shared" si="0"/>
        <v>2.2727272727272725</v>
      </c>
      <c r="AK6" s="141" t="s">
        <v>63</v>
      </c>
      <c r="AL6" s="136"/>
      <c r="AM6" s="136">
        <v>3000</v>
      </c>
      <c r="AN6" s="136">
        <v>37</v>
      </c>
      <c r="AO6" s="136"/>
      <c r="AP6" s="136"/>
      <c r="AQ6" s="136"/>
      <c r="AR6" s="136"/>
    </row>
    <row r="7" spans="1:44">
      <c r="A7" s="82">
        <v>6</v>
      </c>
      <c r="B7" s="127">
        <v>2005</v>
      </c>
      <c r="C7" s="128" t="s">
        <v>132</v>
      </c>
      <c r="D7" s="9" t="s">
        <v>103</v>
      </c>
      <c r="E7" s="9" t="s">
        <v>15</v>
      </c>
      <c r="F7" s="9" t="s">
        <v>33</v>
      </c>
      <c r="G7" s="9" t="s">
        <v>44</v>
      </c>
      <c r="H7" s="17">
        <v>38567</v>
      </c>
      <c r="I7" s="17"/>
      <c r="J7" s="18"/>
      <c r="K7" s="136">
        <v>53.075000000000003</v>
      </c>
      <c r="L7" s="136">
        <v>23.815000000000001</v>
      </c>
      <c r="M7" s="142">
        <v>0.5</v>
      </c>
      <c r="N7" s="136">
        <v>442.38499999999999</v>
      </c>
      <c r="O7" s="136">
        <v>9.36</v>
      </c>
      <c r="P7" s="136">
        <f>AJ7*1000*AN7/100</f>
        <v>394.33333333333326</v>
      </c>
      <c r="Q7" s="136">
        <f>N7*P7/1000</f>
        <v>174.44715166666666</v>
      </c>
      <c r="R7" s="136">
        <f>K7*P7/1000</f>
        <v>20.929241666666666</v>
      </c>
      <c r="S7" s="136"/>
      <c r="T7" s="136">
        <f>$AJ7*1000*$AN7*0.01*$N7*0.001</f>
        <v>174.44715166666666</v>
      </c>
      <c r="U7" s="136">
        <f>$AJ7*1000*$AN7*0.01*$K7*0.001</f>
        <v>20.929241666666666</v>
      </c>
      <c r="V7" s="137"/>
      <c r="W7" s="136"/>
      <c r="X7" s="136"/>
      <c r="Y7" s="136"/>
      <c r="Z7" s="136"/>
      <c r="AA7" s="138"/>
      <c r="AB7" s="138"/>
      <c r="AC7" s="138"/>
      <c r="AD7" s="138"/>
      <c r="AE7" s="139"/>
      <c r="AF7" s="139"/>
      <c r="AG7" s="140">
        <v>1.32</v>
      </c>
      <c r="AH7" s="141">
        <v>16.899999999999999</v>
      </c>
      <c r="AI7" s="141"/>
      <c r="AJ7" s="140">
        <f t="shared" si="0"/>
        <v>12.803030303030301</v>
      </c>
      <c r="AK7" s="141" t="s">
        <v>3</v>
      </c>
      <c r="AL7" s="136"/>
      <c r="AM7" s="136"/>
      <c r="AN7" s="136">
        <v>3.08</v>
      </c>
      <c r="AO7" s="136">
        <v>9.0090000000000003</v>
      </c>
      <c r="AP7" s="136">
        <v>7.7219999999999995</v>
      </c>
      <c r="AQ7" s="136">
        <v>33.462000000000003</v>
      </c>
      <c r="AR7" s="136">
        <v>1.2870000000000001</v>
      </c>
    </row>
    <row r="8" spans="1:44">
      <c r="A8" s="82">
        <v>7</v>
      </c>
      <c r="B8" s="127">
        <v>2005</v>
      </c>
      <c r="C8" s="128" t="s">
        <v>132</v>
      </c>
      <c r="D8" s="9" t="s">
        <v>103</v>
      </c>
      <c r="E8" s="9" t="s">
        <v>23</v>
      </c>
      <c r="F8" s="9" t="s">
        <v>31</v>
      </c>
      <c r="G8" s="36" t="s">
        <v>32</v>
      </c>
      <c r="H8" s="17">
        <v>38595</v>
      </c>
      <c r="I8" s="17"/>
      <c r="J8" s="18">
        <v>4</v>
      </c>
      <c r="K8" s="136"/>
      <c r="L8" s="136"/>
      <c r="M8" s="136"/>
      <c r="N8" s="136"/>
      <c r="O8" s="136"/>
      <c r="P8" s="136"/>
      <c r="Q8" s="136"/>
      <c r="R8" s="136"/>
      <c r="S8" s="136">
        <f>AJ8*AM8*AN8*0.01</f>
        <v>1681.8181818181818</v>
      </c>
      <c r="T8" s="136">
        <f>S8*0.4089</f>
        <v>687.69545454545448</v>
      </c>
      <c r="U8" s="136">
        <f>S8*0.0263</f>
        <v>44.231818181818184</v>
      </c>
      <c r="V8" s="137"/>
      <c r="W8" s="136"/>
      <c r="X8" s="136"/>
      <c r="Y8" s="136"/>
      <c r="Z8" s="136"/>
      <c r="AA8" s="138"/>
      <c r="AB8" s="138"/>
      <c r="AC8" s="138"/>
      <c r="AD8" s="138"/>
      <c r="AE8" s="139"/>
      <c r="AF8" s="139"/>
      <c r="AG8" s="140">
        <v>1.32</v>
      </c>
      <c r="AH8" s="141">
        <v>2</v>
      </c>
      <c r="AI8" s="141"/>
      <c r="AJ8" s="140">
        <f t="shared" si="0"/>
        <v>1.5151515151515151</v>
      </c>
      <c r="AK8" s="141" t="s">
        <v>63</v>
      </c>
      <c r="AL8" s="136"/>
      <c r="AM8" s="136">
        <v>3000</v>
      </c>
      <c r="AN8" s="136">
        <v>37</v>
      </c>
      <c r="AO8" s="136"/>
      <c r="AP8" s="136"/>
      <c r="AQ8" s="136"/>
      <c r="AR8" s="136"/>
    </row>
    <row r="9" spans="1:44">
      <c r="A9" s="82">
        <v>8</v>
      </c>
      <c r="B9" s="127">
        <v>2005</v>
      </c>
      <c r="C9" s="128" t="s">
        <v>132</v>
      </c>
      <c r="D9" s="9" t="s">
        <v>103</v>
      </c>
      <c r="E9" s="9" t="s">
        <v>23</v>
      </c>
      <c r="F9" s="9" t="s">
        <v>31</v>
      </c>
      <c r="G9" s="35" t="s">
        <v>39</v>
      </c>
      <c r="H9" s="17">
        <v>38616</v>
      </c>
      <c r="I9" s="17"/>
      <c r="J9" s="18">
        <v>5</v>
      </c>
      <c r="K9" s="136"/>
      <c r="L9" s="136"/>
      <c r="M9" s="136"/>
      <c r="N9" s="136"/>
      <c r="O9" s="136"/>
      <c r="P9" s="136"/>
      <c r="Q9" s="136"/>
      <c r="R9" s="136"/>
      <c r="S9" s="136">
        <f>AJ9*AM9*AN9*0.01</f>
        <v>397.72727272727275</v>
      </c>
      <c r="T9" s="136">
        <f>S9*0.4089</f>
        <v>162.63068181818181</v>
      </c>
      <c r="U9" s="136">
        <f>S9*0.0263</f>
        <v>10.460227272727273</v>
      </c>
      <c r="V9" s="137"/>
      <c r="W9" s="136"/>
      <c r="X9" s="136"/>
      <c r="Y9" s="136"/>
      <c r="Z9" s="136"/>
      <c r="AA9" s="138"/>
      <c r="AB9" s="138"/>
      <c r="AC9" s="138"/>
      <c r="AD9" s="138"/>
      <c r="AE9" s="139"/>
      <c r="AF9" s="139"/>
      <c r="AG9" s="140">
        <v>1.32</v>
      </c>
      <c r="AH9" s="141">
        <v>0.5</v>
      </c>
      <c r="AI9" s="141"/>
      <c r="AJ9" s="140">
        <f t="shared" si="0"/>
        <v>0.37878787878787878</v>
      </c>
      <c r="AK9" s="141" t="s">
        <v>63</v>
      </c>
      <c r="AL9" s="136"/>
      <c r="AM9" s="136">
        <v>1500</v>
      </c>
      <c r="AN9" s="136">
        <v>70</v>
      </c>
      <c r="AO9" s="136"/>
      <c r="AP9" s="136"/>
      <c r="AQ9" s="136"/>
      <c r="AR9" s="136"/>
    </row>
    <row r="10" spans="1:44">
      <c r="A10" s="82">
        <v>9</v>
      </c>
      <c r="B10" s="127">
        <v>2005</v>
      </c>
      <c r="C10" s="128" t="s">
        <v>132</v>
      </c>
      <c r="D10" s="9" t="s">
        <v>103</v>
      </c>
      <c r="E10" s="9" t="s">
        <v>23</v>
      </c>
      <c r="F10" s="9" t="s">
        <v>27</v>
      </c>
      <c r="G10" s="42" t="s">
        <v>43</v>
      </c>
      <c r="H10" s="17">
        <v>38674</v>
      </c>
      <c r="I10" s="17">
        <v>38701</v>
      </c>
      <c r="J10" s="18">
        <v>6</v>
      </c>
      <c r="K10" s="136"/>
      <c r="L10" s="136"/>
      <c r="M10" s="136"/>
      <c r="N10" s="136"/>
      <c r="O10" s="136"/>
      <c r="P10" s="136"/>
      <c r="Q10" s="136"/>
      <c r="R10" s="136"/>
      <c r="S10" s="136">
        <f>AJ10*AM10*AL10</f>
        <v>2727.272727272727</v>
      </c>
      <c r="T10" s="136">
        <f>$S10*0.4089</f>
        <v>1115.181818181818</v>
      </c>
      <c r="U10" s="136">
        <f>$S10*0.0263</f>
        <v>71.72727272727272</v>
      </c>
      <c r="V10" s="137"/>
      <c r="W10" s="136"/>
      <c r="X10" s="136"/>
      <c r="Y10" s="136"/>
      <c r="Z10" s="136"/>
      <c r="AA10" s="138"/>
      <c r="AB10" s="138"/>
      <c r="AC10" s="138"/>
      <c r="AD10" s="138"/>
      <c r="AE10" s="139"/>
      <c r="AF10" s="139"/>
      <c r="AG10" s="140">
        <v>1.32</v>
      </c>
      <c r="AH10" s="140">
        <v>80</v>
      </c>
      <c r="AI10" s="140"/>
      <c r="AJ10" s="140">
        <f>AH10/AG10</f>
        <v>60.606060606060602</v>
      </c>
      <c r="AK10" s="141" t="s">
        <v>62</v>
      </c>
      <c r="AL10" s="136">
        <v>30</v>
      </c>
      <c r="AM10" s="136">
        <v>1.5</v>
      </c>
      <c r="AN10" s="136"/>
      <c r="AO10" s="136"/>
      <c r="AP10" s="136"/>
      <c r="AQ10" s="136"/>
      <c r="AR10" s="136"/>
    </row>
    <row r="11" spans="1:44">
      <c r="A11" s="82">
        <v>10</v>
      </c>
      <c r="B11" s="127">
        <v>2005</v>
      </c>
      <c r="C11" s="128" t="s">
        <v>132</v>
      </c>
      <c r="D11" s="9" t="s">
        <v>103</v>
      </c>
      <c r="E11" s="9" t="s">
        <v>15</v>
      </c>
      <c r="F11" s="9" t="s">
        <v>33</v>
      </c>
      <c r="G11" s="36" t="s">
        <v>44</v>
      </c>
      <c r="H11" s="17">
        <v>38691</v>
      </c>
      <c r="I11" s="17"/>
      <c r="J11" s="18"/>
      <c r="K11" s="136">
        <v>53.075000000000003</v>
      </c>
      <c r="L11" s="136">
        <v>23.815000000000001</v>
      </c>
      <c r="M11" s="142">
        <v>0.5</v>
      </c>
      <c r="N11" s="136">
        <v>442.38499999999999</v>
      </c>
      <c r="O11" s="136">
        <v>9.36</v>
      </c>
      <c r="P11" s="136">
        <f>AJ11*1000*AN11/100</f>
        <v>1189.9999999999998</v>
      </c>
      <c r="Q11" s="136">
        <f>N11*P11/1000</f>
        <v>526.43814999999995</v>
      </c>
      <c r="R11" s="136">
        <f>K11*P11/1000</f>
        <v>63.159249999999993</v>
      </c>
      <c r="S11" s="136"/>
      <c r="T11" s="136">
        <f>$AJ11*1000*$AN11*0.01*$N11*0.001</f>
        <v>526.43814999999995</v>
      </c>
      <c r="U11" s="136">
        <f>$AJ11*1000*$AN11*0.01*$K11*0.001</f>
        <v>63.159249999999993</v>
      </c>
      <c r="V11" s="137"/>
      <c r="W11" s="136"/>
      <c r="X11" s="136"/>
      <c r="Y11" s="136"/>
      <c r="Z11" s="136"/>
      <c r="AA11" s="138"/>
      <c r="AB11" s="138"/>
      <c r="AC11" s="138"/>
      <c r="AD11" s="138"/>
      <c r="AE11" s="139"/>
      <c r="AF11" s="139"/>
      <c r="AG11" s="140">
        <v>1.32</v>
      </c>
      <c r="AH11" s="141">
        <v>51</v>
      </c>
      <c r="AI11" s="141"/>
      <c r="AJ11" s="140">
        <f t="shared" ref="AJ11:AJ21" si="1">IF(AH11/AG11&gt;0, AH11/AG11,"")</f>
        <v>38.636363636363633</v>
      </c>
      <c r="AK11" s="141" t="s">
        <v>3</v>
      </c>
      <c r="AL11" s="136"/>
      <c r="AM11" s="136"/>
      <c r="AN11" s="136">
        <v>3.08</v>
      </c>
      <c r="AO11" s="136">
        <v>27.045454545454547</v>
      </c>
      <c r="AP11" s="136">
        <v>23.181818181818183</v>
      </c>
      <c r="AQ11" s="136">
        <v>100.45454545454547</v>
      </c>
      <c r="AR11" s="136">
        <v>3.8636363636363646</v>
      </c>
    </row>
    <row r="12" spans="1:44">
      <c r="A12" s="82">
        <v>11</v>
      </c>
      <c r="B12" s="127">
        <v>2005</v>
      </c>
      <c r="C12" s="129" t="s">
        <v>133</v>
      </c>
      <c r="D12" s="9" t="s">
        <v>103</v>
      </c>
      <c r="E12" s="9" t="s">
        <v>23</v>
      </c>
      <c r="F12" s="9" t="s">
        <v>31</v>
      </c>
      <c r="G12" s="42" t="s">
        <v>32</v>
      </c>
      <c r="H12" s="17">
        <v>38473</v>
      </c>
      <c r="I12" s="17"/>
      <c r="J12" s="18">
        <v>1</v>
      </c>
      <c r="K12" s="136"/>
      <c r="L12" s="136"/>
      <c r="M12" s="136"/>
      <c r="N12" s="136"/>
      <c r="O12" s="136"/>
      <c r="P12" s="136"/>
      <c r="Q12" s="136"/>
      <c r="R12" s="136"/>
      <c r="S12" s="136">
        <f>AJ12*AM12*AN12*0.01</f>
        <v>1661.6766467065868</v>
      </c>
      <c r="T12" s="136">
        <f>$S12*0.4089</f>
        <v>679.45958083832329</v>
      </c>
      <c r="U12" s="136">
        <f>S12*0.0263</f>
        <v>43.702095808383234</v>
      </c>
      <c r="V12" s="137"/>
      <c r="W12" s="136"/>
      <c r="X12" s="136"/>
      <c r="Y12" s="136"/>
      <c r="Z12" s="136"/>
      <c r="AA12" s="138"/>
      <c r="AB12" s="138"/>
      <c r="AC12" s="138"/>
      <c r="AD12" s="138"/>
      <c r="AE12" s="139"/>
      <c r="AF12" s="139"/>
      <c r="AG12" s="140">
        <v>3.34</v>
      </c>
      <c r="AH12" s="141">
        <v>5</v>
      </c>
      <c r="AI12" s="141"/>
      <c r="AJ12" s="140">
        <f t="shared" si="1"/>
        <v>1.4970059880239521</v>
      </c>
      <c r="AK12" s="141" t="s">
        <v>63</v>
      </c>
      <c r="AL12" s="136"/>
      <c r="AM12" s="136">
        <v>3000</v>
      </c>
      <c r="AN12" s="136">
        <v>37</v>
      </c>
      <c r="AO12" s="136"/>
      <c r="AP12" s="136"/>
      <c r="AQ12" s="136"/>
      <c r="AR12" s="136"/>
    </row>
    <row r="13" spans="1:44">
      <c r="A13" s="82">
        <v>12</v>
      </c>
      <c r="B13" s="127">
        <v>2005</v>
      </c>
      <c r="C13" s="129" t="s">
        <v>133</v>
      </c>
      <c r="D13" s="9" t="s">
        <v>103</v>
      </c>
      <c r="E13" s="9" t="s">
        <v>15</v>
      </c>
      <c r="F13" s="9" t="s">
        <v>33</v>
      </c>
      <c r="G13" s="9" t="s">
        <v>44</v>
      </c>
      <c r="H13" s="17">
        <v>38476</v>
      </c>
      <c r="I13" s="20"/>
      <c r="J13" s="18"/>
      <c r="K13" s="136">
        <v>53.075000000000003</v>
      </c>
      <c r="L13" s="136">
        <v>23.815000000000001</v>
      </c>
      <c r="M13" s="142">
        <v>0.5</v>
      </c>
      <c r="N13" s="136">
        <v>442.38499999999999</v>
      </c>
      <c r="O13" s="136">
        <v>9.36</v>
      </c>
      <c r="P13" s="136">
        <f>AJ13*1000*AN13/100</f>
        <v>1291.0179640718563</v>
      </c>
      <c r="Q13" s="136">
        <f>N13*P13/1000</f>
        <v>571.12698203592822</v>
      </c>
      <c r="R13" s="136">
        <f>K13*P13/1000</f>
        <v>68.520778443113784</v>
      </c>
      <c r="S13" s="136"/>
      <c r="T13" s="136">
        <f>$AJ13*1000*$AN13*0.01*$N13*0.001</f>
        <v>571.12698203592822</v>
      </c>
      <c r="U13" s="136">
        <f>$AJ13*1000*$AN13*0.01*$K13*0.001</f>
        <v>68.520778443113784</v>
      </c>
      <c r="V13" s="137"/>
      <c r="W13" s="136"/>
      <c r="X13" s="136"/>
      <c r="Y13" s="136"/>
      <c r="Z13" s="136"/>
      <c r="AA13" s="138"/>
      <c r="AB13" s="138"/>
      <c r="AC13" s="138"/>
      <c r="AD13" s="138"/>
      <c r="AE13" s="139"/>
      <c r="AF13" s="139"/>
      <c r="AG13" s="140">
        <v>3.34</v>
      </c>
      <c r="AH13" s="141">
        <v>140</v>
      </c>
      <c r="AI13" s="141"/>
      <c r="AJ13" s="140">
        <f t="shared" si="1"/>
        <v>41.91616766467066</v>
      </c>
      <c r="AK13" s="141" t="s">
        <v>3</v>
      </c>
      <c r="AL13" s="136"/>
      <c r="AM13" s="136"/>
      <c r="AN13" s="136">
        <v>3.08</v>
      </c>
      <c r="AO13" s="136">
        <v>29.341317365269461</v>
      </c>
      <c r="AP13" s="136">
        <v>25.149700598802397</v>
      </c>
      <c r="AQ13" s="136">
        <v>108.98203592814372</v>
      </c>
      <c r="AR13" s="136">
        <v>4.1916167664670665</v>
      </c>
    </row>
    <row r="14" spans="1:44">
      <c r="A14" s="82">
        <v>13</v>
      </c>
      <c r="B14" s="127">
        <v>2005</v>
      </c>
      <c r="C14" s="129" t="s">
        <v>133</v>
      </c>
      <c r="D14" s="9" t="s">
        <v>103</v>
      </c>
      <c r="E14" s="9" t="s">
        <v>15</v>
      </c>
      <c r="F14" s="9" t="s">
        <v>33</v>
      </c>
      <c r="G14" s="9" t="s">
        <v>44</v>
      </c>
      <c r="H14" s="17">
        <v>38505</v>
      </c>
      <c r="I14" s="17"/>
      <c r="J14" s="18"/>
      <c r="K14" s="136">
        <v>53.075000000000003</v>
      </c>
      <c r="L14" s="136">
        <v>23.815000000000001</v>
      </c>
      <c r="M14" s="142">
        <v>0.5</v>
      </c>
      <c r="N14" s="136">
        <v>442.38499999999999</v>
      </c>
      <c r="O14" s="136">
        <v>9.36</v>
      </c>
      <c r="P14" s="136">
        <f>AJ14*1000*AN14/100</f>
        <v>1189.5808383233534</v>
      </c>
      <c r="Q14" s="136">
        <f>N14*P14/1000</f>
        <v>526.25271916167674</v>
      </c>
      <c r="R14" s="136">
        <f>K14*P14/1000</f>
        <v>63.137002994011986</v>
      </c>
      <c r="S14" s="136"/>
      <c r="T14" s="136">
        <f>$AJ14*1000*$AN14*0.01*$N14*0.001</f>
        <v>526.25271916167674</v>
      </c>
      <c r="U14" s="136">
        <f>$AJ14*1000*$AN14*0.01*$K14*0.001</f>
        <v>63.137002994011986</v>
      </c>
      <c r="V14" s="137"/>
      <c r="W14" s="136"/>
      <c r="X14" s="136"/>
      <c r="Y14" s="136"/>
      <c r="Z14" s="136"/>
      <c r="AA14" s="138"/>
      <c r="AB14" s="138"/>
      <c r="AC14" s="138"/>
      <c r="AD14" s="138"/>
      <c r="AE14" s="139"/>
      <c r="AF14" s="139"/>
      <c r="AG14" s="140">
        <v>3.34</v>
      </c>
      <c r="AH14" s="141">
        <v>129</v>
      </c>
      <c r="AI14" s="141"/>
      <c r="AJ14" s="140">
        <f t="shared" si="1"/>
        <v>38.622754491017965</v>
      </c>
      <c r="AK14" s="141" t="s">
        <v>3</v>
      </c>
      <c r="AL14" s="136"/>
      <c r="AM14" s="136"/>
      <c r="AN14" s="136">
        <v>3.08</v>
      </c>
      <c r="AO14" s="136">
        <v>26.95</v>
      </c>
      <c r="AP14" s="136">
        <v>23.1</v>
      </c>
      <c r="AQ14" s="136">
        <v>100.10000000000001</v>
      </c>
      <c r="AR14" s="136">
        <v>3.8500000000000005</v>
      </c>
    </row>
    <row r="15" spans="1:44">
      <c r="A15" s="82">
        <v>14</v>
      </c>
      <c r="B15" s="127">
        <v>2005</v>
      </c>
      <c r="C15" s="129" t="s">
        <v>133</v>
      </c>
      <c r="D15" s="9" t="s">
        <v>103</v>
      </c>
      <c r="E15" s="9" t="s">
        <v>23</v>
      </c>
      <c r="F15" s="9" t="s">
        <v>31</v>
      </c>
      <c r="G15" s="9" t="s">
        <v>32</v>
      </c>
      <c r="H15" s="17">
        <v>38531</v>
      </c>
      <c r="I15" s="17"/>
      <c r="J15" s="18">
        <v>2</v>
      </c>
      <c r="K15" s="136"/>
      <c r="L15" s="136"/>
      <c r="M15" s="136"/>
      <c r="N15" s="136"/>
      <c r="O15" s="136"/>
      <c r="P15" s="136"/>
      <c r="Q15" s="136"/>
      <c r="R15" s="136"/>
      <c r="S15" s="136">
        <f>AJ15*AM15*AN15*0.01</f>
        <v>830.83832335329339</v>
      </c>
      <c r="T15" s="136">
        <f>$S15*0.4089</f>
        <v>339.72979041916165</v>
      </c>
      <c r="U15" s="136">
        <f>S15*0.0263</f>
        <v>21.851047904191617</v>
      </c>
      <c r="V15" s="137"/>
      <c r="W15" s="136"/>
      <c r="X15" s="136"/>
      <c r="Y15" s="136"/>
      <c r="Z15" s="136"/>
      <c r="AA15" s="138"/>
      <c r="AB15" s="138"/>
      <c r="AC15" s="138"/>
      <c r="AD15" s="138"/>
      <c r="AE15" s="139"/>
      <c r="AF15" s="139"/>
      <c r="AG15" s="140">
        <v>3.34</v>
      </c>
      <c r="AH15" s="141">
        <v>2.5</v>
      </c>
      <c r="AI15" s="141"/>
      <c r="AJ15" s="140">
        <f t="shared" si="1"/>
        <v>0.74850299401197606</v>
      </c>
      <c r="AK15" s="141" t="s">
        <v>63</v>
      </c>
      <c r="AL15" s="136"/>
      <c r="AM15" s="136">
        <v>3000</v>
      </c>
      <c r="AN15" s="136">
        <v>37</v>
      </c>
      <c r="AO15" s="136"/>
      <c r="AP15" s="136"/>
      <c r="AQ15" s="136"/>
      <c r="AR15" s="136"/>
    </row>
    <row r="16" spans="1:44">
      <c r="A16" s="82">
        <v>15</v>
      </c>
      <c r="B16" s="127">
        <v>2005</v>
      </c>
      <c r="C16" s="129" t="s">
        <v>133</v>
      </c>
      <c r="D16" s="9" t="s">
        <v>103</v>
      </c>
      <c r="E16" s="9" t="s">
        <v>23</v>
      </c>
      <c r="F16" s="9" t="s">
        <v>31</v>
      </c>
      <c r="G16" s="42" t="s">
        <v>32</v>
      </c>
      <c r="H16" s="17">
        <v>38560</v>
      </c>
      <c r="I16" s="17"/>
      <c r="J16" s="18">
        <v>3</v>
      </c>
      <c r="K16" s="136"/>
      <c r="L16" s="136"/>
      <c r="M16" s="136"/>
      <c r="N16" s="136"/>
      <c r="O16" s="136"/>
      <c r="P16" s="136"/>
      <c r="Q16" s="136"/>
      <c r="R16" s="136"/>
      <c r="S16" s="136">
        <f>AJ16*AM16*AN16*0.01</f>
        <v>332.33532934131739</v>
      </c>
      <c r="T16" s="136">
        <f>$S16*0.4089</f>
        <v>135.89191616766468</v>
      </c>
      <c r="U16" s="136">
        <f>S16*0.0263</f>
        <v>8.7404191616766482</v>
      </c>
      <c r="V16" s="137"/>
      <c r="W16" s="136"/>
      <c r="X16" s="136"/>
      <c r="Y16" s="136"/>
      <c r="Z16" s="136"/>
      <c r="AA16" s="138"/>
      <c r="AB16" s="138"/>
      <c r="AC16" s="138"/>
      <c r="AD16" s="138"/>
      <c r="AE16" s="139"/>
      <c r="AF16" s="139"/>
      <c r="AG16" s="140">
        <v>3.34</v>
      </c>
      <c r="AH16" s="141">
        <v>1</v>
      </c>
      <c r="AI16" s="141"/>
      <c r="AJ16" s="140">
        <f t="shared" si="1"/>
        <v>0.29940119760479045</v>
      </c>
      <c r="AK16" s="141" t="s">
        <v>63</v>
      </c>
      <c r="AL16" s="136"/>
      <c r="AM16" s="136">
        <v>3000</v>
      </c>
      <c r="AN16" s="136">
        <v>37</v>
      </c>
      <c r="AO16" s="136"/>
      <c r="AP16" s="136"/>
      <c r="AQ16" s="136"/>
      <c r="AR16" s="136"/>
    </row>
    <row r="17" spans="1:44">
      <c r="A17" s="82">
        <v>16</v>
      </c>
      <c r="B17" s="127">
        <v>2005</v>
      </c>
      <c r="C17" s="129" t="s">
        <v>133</v>
      </c>
      <c r="D17" s="9" t="s">
        <v>103</v>
      </c>
      <c r="E17" s="9" t="s">
        <v>23</v>
      </c>
      <c r="F17" s="9" t="s">
        <v>31</v>
      </c>
      <c r="G17" s="9" t="s">
        <v>32</v>
      </c>
      <c r="H17" s="17">
        <v>38561</v>
      </c>
      <c r="I17" s="17"/>
      <c r="J17" s="18">
        <v>3</v>
      </c>
      <c r="K17" s="136"/>
      <c r="L17" s="136"/>
      <c r="M17" s="136"/>
      <c r="N17" s="136"/>
      <c r="O17" s="136"/>
      <c r="P17" s="136"/>
      <c r="Q17" s="136"/>
      <c r="R17" s="136"/>
      <c r="S17" s="136">
        <f>AJ17*AM17*AN17*0.01</f>
        <v>830.83832335329339</v>
      </c>
      <c r="T17" s="136">
        <f>$S17*0.4089</f>
        <v>339.72979041916165</v>
      </c>
      <c r="U17" s="136">
        <f>S17*0.0263</f>
        <v>21.851047904191617</v>
      </c>
      <c r="V17" s="137"/>
      <c r="W17" s="136"/>
      <c r="X17" s="136"/>
      <c r="Y17" s="136"/>
      <c r="Z17" s="136"/>
      <c r="AA17" s="138"/>
      <c r="AB17" s="138"/>
      <c r="AC17" s="138"/>
      <c r="AD17" s="138"/>
      <c r="AE17" s="139"/>
      <c r="AF17" s="139"/>
      <c r="AG17" s="140">
        <v>3.34</v>
      </c>
      <c r="AH17" s="141">
        <v>2.5</v>
      </c>
      <c r="AI17" s="141"/>
      <c r="AJ17" s="140">
        <f>IF(AH17/AG17&gt;0, AH17/AG17,"")</f>
        <v>0.74850299401197606</v>
      </c>
      <c r="AK17" s="141" t="s">
        <v>63</v>
      </c>
      <c r="AL17" s="136"/>
      <c r="AM17" s="136">
        <v>3000</v>
      </c>
      <c r="AN17" s="136">
        <v>37</v>
      </c>
      <c r="AO17" s="136"/>
      <c r="AP17" s="136"/>
      <c r="AQ17" s="136"/>
      <c r="AR17" s="136"/>
    </row>
    <row r="18" spans="1:44">
      <c r="A18" s="82">
        <v>17</v>
      </c>
      <c r="B18" s="127">
        <v>2005</v>
      </c>
      <c r="C18" s="129" t="s">
        <v>133</v>
      </c>
      <c r="D18" s="9" t="s">
        <v>103</v>
      </c>
      <c r="E18" s="9" t="s">
        <v>15</v>
      </c>
      <c r="F18" s="9" t="s">
        <v>33</v>
      </c>
      <c r="G18" s="9" t="s">
        <v>44</v>
      </c>
      <c r="H18" s="17">
        <v>38567</v>
      </c>
      <c r="I18" s="17"/>
      <c r="J18" s="18"/>
      <c r="K18" s="136">
        <v>53.075000000000003</v>
      </c>
      <c r="L18" s="136">
        <v>23.815000000000001</v>
      </c>
      <c r="M18" s="142">
        <v>0.5</v>
      </c>
      <c r="N18" s="136">
        <v>442.38499999999999</v>
      </c>
      <c r="O18" s="136">
        <v>9.36</v>
      </c>
      <c r="P18" s="136">
        <f>AJ18*1000*AN18/100</f>
        <v>396.52694610778445</v>
      </c>
      <c r="Q18" s="136">
        <f>N18*P18/1000</f>
        <v>175.41757305389223</v>
      </c>
      <c r="R18" s="136">
        <f>K18*P18/1000</f>
        <v>21.045667664670663</v>
      </c>
      <c r="S18" s="136"/>
      <c r="T18" s="136">
        <f>$AJ18*1000*$AN18*0.01*$N18*0.001</f>
        <v>175.41757305389223</v>
      </c>
      <c r="U18" s="136">
        <f>$AJ18*1000*$AN18*0.01*$K18*0.001</f>
        <v>21.045667664670663</v>
      </c>
      <c r="V18" s="137"/>
      <c r="W18" s="136"/>
      <c r="X18" s="136"/>
      <c r="Y18" s="136"/>
      <c r="Z18" s="136"/>
      <c r="AA18" s="138"/>
      <c r="AB18" s="138"/>
      <c r="AC18" s="138"/>
      <c r="AD18" s="138"/>
      <c r="AE18" s="139"/>
      <c r="AF18" s="139"/>
      <c r="AG18" s="140">
        <v>3.34</v>
      </c>
      <c r="AH18" s="141">
        <v>43</v>
      </c>
      <c r="AI18" s="141"/>
      <c r="AJ18" s="140">
        <f t="shared" si="1"/>
        <v>12.874251497005989</v>
      </c>
      <c r="AK18" s="141" t="s">
        <v>3</v>
      </c>
      <c r="AL18" s="136"/>
      <c r="AM18" s="136"/>
      <c r="AN18" s="136">
        <v>3.08</v>
      </c>
      <c r="AO18" s="136">
        <v>8.9600000000000009</v>
      </c>
      <c r="AP18" s="136">
        <v>7.68</v>
      </c>
      <c r="AQ18" s="136">
        <v>33.28</v>
      </c>
      <c r="AR18" s="136">
        <v>1.2800000000000002</v>
      </c>
    </row>
    <row r="19" spans="1:44">
      <c r="A19" s="82">
        <v>18</v>
      </c>
      <c r="B19" s="127">
        <v>2005</v>
      </c>
      <c r="C19" s="129" t="s">
        <v>133</v>
      </c>
      <c r="D19" s="9" t="s">
        <v>103</v>
      </c>
      <c r="E19" s="9" t="s">
        <v>23</v>
      </c>
      <c r="F19" s="9" t="s">
        <v>31</v>
      </c>
      <c r="G19" s="9" t="s">
        <v>32</v>
      </c>
      <c r="H19" s="17">
        <v>38595</v>
      </c>
      <c r="I19" s="17"/>
      <c r="J19" s="18">
        <v>4</v>
      </c>
      <c r="K19" s="136"/>
      <c r="L19" s="136"/>
      <c r="M19" s="136"/>
      <c r="N19" s="136"/>
      <c r="O19" s="136"/>
      <c r="P19" s="136"/>
      <c r="Q19" s="136"/>
      <c r="R19" s="136"/>
      <c r="S19" s="136">
        <f>AJ19*AM19*AN19*0.01</f>
        <v>830.83832335329339</v>
      </c>
      <c r="T19" s="136">
        <f>$S19*0.4089</f>
        <v>339.72979041916165</v>
      </c>
      <c r="U19" s="136">
        <f>S19*0.0263</f>
        <v>21.851047904191617</v>
      </c>
      <c r="V19" s="137"/>
      <c r="W19" s="136"/>
      <c r="X19" s="136"/>
      <c r="Y19" s="136"/>
      <c r="Z19" s="136"/>
      <c r="AA19" s="138"/>
      <c r="AB19" s="138"/>
      <c r="AC19" s="138"/>
      <c r="AD19" s="138"/>
      <c r="AE19" s="139"/>
      <c r="AF19" s="139"/>
      <c r="AG19" s="140">
        <v>3.34</v>
      </c>
      <c r="AH19" s="141">
        <v>2.5</v>
      </c>
      <c r="AI19" s="141"/>
      <c r="AJ19" s="140">
        <f t="shared" si="1"/>
        <v>0.74850299401197606</v>
      </c>
      <c r="AK19" s="141" t="s">
        <v>63</v>
      </c>
      <c r="AL19" s="136"/>
      <c r="AM19" s="136">
        <v>3000</v>
      </c>
      <c r="AN19" s="136">
        <v>37</v>
      </c>
      <c r="AO19" s="136"/>
      <c r="AP19" s="136"/>
      <c r="AQ19" s="136"/>
      <c r="AR19" s="136"/>
    </row>
    <row r="20" spans="1:44">
      <c r="A20" s="82">
        <v>19</v>
      </c>
      <c r="B20" s="127">
        <v>2005</v>
      </c>
      <c r="C20" s="129" t="s">
        <v>133</v>
      </c>
      <c r="D20" s="9" t="s">
        <v>103</v>
      </c>
      <c r="E20" s="9" t="s">
        <v>23</v>
      </c>
      <c r="F20" s="9" t="s">
        <v>31</v>
      </c>
      <c r="G20" s="9" t="s">
        <v>32</v>
      </c>
      <c r="H20" s="17">
        <v>38596</v>
      </c>
      <c r="I20" s="17"/>
      <c r="J20" s="18">
        <v>4</v>
      </c>
      <c r="K20" s="136"/>
      <c r="L20" s="136"/>
      <c r="M20" s="136"/>
      <c r="N20" s="136"/>
      <c r="O20" s="136"/>
      <c r="P20" s="136"/>
      <c r="Q20" s="136"/>
      <c r="R20" s="136"/>
      <c r="S20" s="136">
        <f>AJ20*AM20*AN20*0.01</f>
        <v>664.67065868263478</v>
      </c>
      <c r="T20" s="136">
        <f>$S20*0.4089</f>
        <v>271.78383233532935</v>
      </c>
      <c r="U20" s="136">
        <f>S20*0.0263</f>
        <v>17.480838323353296</v>
      </c>
      <c r="V20" s="137"/>
      <c r="W20" s="136"/>
      <c r="X20" s="136"/>
      <c r="Y20" s="136"/>
      <c r="Z20" s="136"/>
      <c r="AA20" s="138"/>
      <c r="AB20" s="138"/>
      <c r="AC20" s="138"/>
      <c r="AD20" s="138"/>
      <c r="AE20" s="139"/>
      <c r="AF20" s="139"/>
      <c r="AG20" s="140">
        <v>3.34</v>
      </c>
      <c r="AH20" s="141">
        <v>2</v>
      </c>
      <c r="AI20" s="141"/>
      <c r="AJ20" s="140">
        <f t="shared" si="1"/>
        <v>0.5988023952095809</v>
      </c>
      <c r="AK20" s="141" t="s">
        <v>63</v>
      </c>
      <c r="AL20" s="136"/>
      <c r="AM20" s="136">
        <v>3000</v>
      </c>
      <c r="AN20" s="136">
        <v>37</v>
      </c>
      <c r="AO20" s="136"/>
      <c r="AP20" s="136"/>
      <c r="AQ20" s="136"/>
      <c r="AR20" s="136"/>
    </row>
    <row r="21" spans="1:44">
      <c r="A21" s="82">
        <v>20</v>
      </c>
      <c r="B21" s="127">
        <v>2005</v>
      </c>
      <c r="C21" s="129" t="s">
        <v>133</v>
      </c>
      <c r="D21" s="9" t="s">
        <v>103</v>
      </c>
      <c r="E21" s="9" t="s">
        <v>23</v>
      </c>
      <c r="F21" s="9" t="s">
        <v>31</v>
      </c>
      <c r="G21" s="35" t="s">
        <v>39</v>
      </c>
      <c r="H21" s="17">
        <v>38616</v>
      </c>
      <c r="I21" s="17"/>
      <c r="J21" s="18">
        <v>5</v>
      </c>
      <c r="K21" s="136"/>
      <c r="L21" s="136"/>
      <c r="M21" s="136"/>
      <c r="N21" s="136"/>
      <c r="O21" s="136"/>
      <c r="P21" s="136"/>
      <c r="Q21" s="136"/>
      <c r="R21" s="136"/>
      <c r="S21" s="136">
        <f>AJ21*AM21*AN21*0.01</f>
        <v>471.55688622754496</v>
      </c>
      <c r="T21" s="136">
        <f>$S21*0.4089</f>
        <v>192.81961077844312</v>
      </c>
      <c r="U21" s="136">
        <f>S21*0.0263</f>
        <v>12.401946107784433</v>
      </c>
      <c r="V21" s="137"/>
      <c r="W21" s="136"/>
      <c r="X21" s="136"/>
      <c r="Y21" s="136"/>
      <c r="Z21" s="136"/>
      <c r="AA21" s="138"/>
      <c r="AB21" s="138"/>
      <c r="AC21" s="138"/>
      <c r="AD21" s="138"/>
      <c r="AE21" s="139"/>
      <c r="AF21" s="139"/>
      <c r="AG21" s="140">
        <v>3.34</v>
      </c>
      <c r="AH21" s="141">
        <v>1.5</v>
      </c>
      <c r="AI21" s="141"/>
      <c r="AJ21" s="140">
        <f t="shared" si="1"/>
        <v>0.44910179640718567</v>
      </c>
      <c r="AK21" s="141" t="s">
        <v>63</v>
      </c>
      <c r="AL21" s="136"/>
      <c r="AM21" s="136">
        <v>1500</v>
      </c>
      <c r="AN21" s="136">
        <v>70</v>
      </c>
      <c r="AO21" s="136"/>
      <c r="AP21" s="136"/>
      <c r="AQ21" s="136"/>
      <c r="AR21" s="136"/>
    </row>
    <row r="22" spans="1:44">
      <c r="A22" s="82">
        <v>21</v>
      </c>
      <c r="B22" s="127">
        <v>2005</v>
      </c>
      <c r="C22" s="129" t="s">
        <v>133</v>
      </c>
      <c r="D22" s="9" t="s">
        <v>103</v>
      </c>
      <c r="E22" s="9" t="s">
        <v>23</v>
      </c>
      <c r="F22" s="9" t="s">
        <v>27</v>
      </c>
      <c r="G22" s="42" t="s">
        <v>43</v>
      </c>
      <c r="H22" s="17">
        <v>38680</v>
      </c>
      <c r="I22" s="17">
        <v>38701</v>
      </c>
      <c r="J22" s="18">
        <v>6</v>
      </c>
      <c r="K22" s="136"/>
      <c r="L22" s="136"/>
      <c r="M22" s="136"/>
      <c r="N22" s="136"/>
      <c r="O22" s="136"/>
      <c r="P22" s="136"/>
      <c r="Q22" s="136"/>
      <c r="R22" s="136"/>
      <c r="S22" s="136">
        <f>AJ22*AM22*AL22</f>
        <v>1077.8443113772455</v>
      </c>
      <c r="T22" s="136">
        <f>$S22*0.4089</f>
        <v>440.73053892215569</v>
      </c>
      <c r="U22" s="136">
        <f>$S22*0.0263</f>
        <v>28.347305389221557</v>
      </c>
      <c r="V22" s="137"/>
      <c r="W22" s="136"/>
      <c r="X22" s="136"/>
      <c r="Y22" s="136"/>
      <c r="Z22" s="136"/>
      <c r="AA22" s="138"/>
      <c r="AB22" s="138"/>
      <c r="AC22" s="138"/>
      <c r="AD22" s="138"/>
      <c r="AE22" s="139"/>
      <c r="AF22" s="139"/>
      <c r="AG22" s="140">
        <v>3.34</v>
      </c>
      <c r="AH22" s="140">
        <v>80</v>
      </c>
      <c r="AI22" s="140"/>
      <c r="AJ22" s="140">
        <f>AH22/AG22</f>
        <v>23.952095808383234</v>
      </c>
      <c r="AK22" s="141" t="s">
        <v>62</v>
      </c>
      <c r="AL22" s="136">
        <v>30</v>
      </c>
      <c r="AM22" s="136">
        <v>1.5</v>
      </c>
      <c r="AN22" s="136"/>
      <c r="AO22" s="136"/>
      <c r="AP22" s="136"/>
      <c r="AQ22" s="136"/>
      <c r="AR22" s="136"/>
    </row>
    <row r="23" spans="1:44">
      <c r="A23" s="82">
        <v>22</v>
      </c>
      <c r="B23" s="127">
        <v>2005</v>
      </c>
      <c r="C23" s="129" t="s">
        <v>133</v>
      </c>
      <c r="D23" s="9" t="s">
        <v>103</v>
      </c>
      <c r="E23" s="9" t="s">
        <v>15</v>
      </c>
      <c r="F23" s="9" t="s">
        <v>33</v>
      </c>
      <c r="G23" s="36" t="s">
        <v>44</v>
      </c>
      <c r="H23" s="17">
        <v>38691</v>
      </c>
      <c r="I23" s="17"/>
      <c r="J23" s="18"/>
      <c r="K23" s="136">
        <v>53.075000000000003</v>
      </c>
      <c r="L23" s="136">
        <v>23.815000000000001</v>
      </c>
      <c r="M23" s="142">
        <v>0.5</v>
      </c>
      <c r="N23" s="136">
        <v>442.38499999999999</v>
      </c>
      <c r="O23" s="136">
        <v>9.36</v>
      </c>
      <c r="P23" s="136">
        <f>AJ23*1000*AN23/100</f>
        <v>1189.5808383233534</v>
      </c>
      <c r="Q23" s="136">
        <f>N23*P23/1000</f>
        <v>526.25271916167674</v>
      </c>
      <c r="R23" s="136">
        <f>K23*P23/1000</f>
        <v>63.137002994011986</v>
      </c>
      <c r="S23" s="136"/>
      <c r="T23" s="136">
        <f>$AJ23*1000*$AN23*0.01*$N23*0.001</f>
        <v>526.25271916167674</v>
      </c>
      <c r="U23" s="136">
        <f>$AJ23*1000*$AN23*0.01*$K23*0.001</f>
        <v>63.137002994011986</v>
      </c>
      <c r="V23" s="137"/>
      <c r="W23" s="136"/>
      <c r="X23" s="136"/>
      <c r="Y23" s="136"/>
      <c r="Z23" s="136"/>
      <c r="AA23" s="138"/>
      <c r="AB23" s="138"/>
      <c r="AC23" s="138"/>
      <c r="AD23" s="138"/>
      <c r="AE23" s="139"/>
      <c r="AF23" s="139"/>
      <c r="AG23" s="140">
        <v>3.34</v>
      </c>
      <c r="AH23" s="141">
        <v>129</v>
      </c>
      <c r="AI23" s="141"/>
      <c r="AJ23" s="140">
        <f>IF(AH23/AG23&gt;0, AH23/AG23,"")</f>
        <v>38.622754491017965</v>
      </c>
      <c r="AK23" s="141" t="s">
        <v>3</v>
      </c>
      <c r="AL23" s="136"/>
      <c r="AM23" s="136"/>
      <c r="AN23" s="136">
        <v>3.08</v>
      </c>
      <c r="AO23" s="136">
        <v>27.035928143712574</v>
      </c>
      <c r="AP23" s="136">
        <v>23.173652694610777</v>
      </c>
      <c r="AQ23" s="136">
        <v>100.41916167664672</v>
      </c>
      <c r="AR23" s="136">
        <v>3.8622754491017965</v>
      </c>
    </row>
    <row r="24" spans="1:44">
      <c r="A24" s="82">
        <v>23</v>
      </c>
      <c r="B24" s="119">
        <v>2006</v>
      </c>
      <c r="C24" s="128" t="s">
        <v>132</v>
      </c>
      <c r="D24" s="9" t="s">
        <v>103</v>
      </c>
      <c r="E24" s="9" t="s">
        <v>15</v>
      </c>
      <c r="F24" s="9" t="s">
        <v>33</v>
      </c>
      <c r="G24" s="42" t="s">
        <v>44</v>
      </c>
      <c r="H24" s="17">
        <v>38800</v>
      </c>
      <c r="I24" s="20"/>
      <c r="J24" s="18"/>
      <c r="K24" s="136">
        <v>53.075000000000003</v>
      </c>
      <c r="L24" s="136">
        <v>23.815000000000001</v>
      </c>
      <c r="M24" s="142">
        <v>0.5</v>
      </c>
      <c r="N24" s="136">
        <v>442.38499999999999</v>
      </c>
      <c r="O24" s="136">
        <v>9.36</v>
      </c>
      <c r="P24" s="136">
        <f>AJ24*1000*AN24/100</f>
        <v>778.8</v>
      </c>
      <c r="Q24" s="136">
        <f>N24*P24/1000</f>
        <v>344.52943799999997</v>
      </c>
      <c r="R24" s="136">
        <f>K24*P24/1000</f>
        <v>41.334809999999997</v>
      </c>
      <c r="S24" s="136"/>
      <c r="T24" s="136">
        <f>$AJ24*1000*$AN24*0.01*$N24*0.001</f>
        <v>344.52943800000003</v>
      </c>
      <c r="U24" s="136">
        <f>$AJ24*1000*$AN24*0.01*$K24*0.001</f>
        <v>41.334810000000004</v>
      </c>
      <c r="V24" s="137"/>
      <c r="W24" s="136"/>
      <c r="X24" s="136"/>
      <c r="Y24" s="136"/>
      <c r="Z24" s="136"/>
      <c r="AA24" s="138"/>
      <c r="AB24" s="138"/>
      <c r="AC24" s="138"/>
      <c r="AD24" s="138"/>
      <c r="AE24" s="139"/>
      <c r="AF24" s="139"/>
      <c r="AG24" s="140">
        <v>1.4</v>
      </c>
      <c r="AH24" s="141">
        <v>35.4</v>
      </c>
      <c r="AI24" s="141"/>
      <c r="AJ24" s="140">
        <f>IF(AH24/AG24&gt;0, AH24/AG24,"")</f>
        <v>25.285714285714285</v>
      </c>
      <c r="AK24" s="141" t="s">
        <v>3</v>
      </c>
      <c r="AL24" s="136"/>
      <c r="AM24" s="136"/>
      <c r="AN24" s="136">
        <v>3.08</v>
      </c>
      <c r="AO24" s="136">
        <v>18</v>
      </c>
      <c r="AP24" s="136">
        <v>15</v>
      </c>
      <c r="AQ24" s="136">
        <v>66</v>
      </c>
      <c r="AR24" s="136">
        <v>3</v>
      </c>
    </row>
    <row r="25" spans="1:44">
      <c r="A25" s="82">
        <v>24</v>
      </c>
      <c r="B25" s="119">
        <v>2006</v>
      </c>
      <c r="C25" s="128" t="s">
        <v>132</v>
      </c>
      <c r="D25" s="9" t="s">
        <v>103</v>
      </c>
      <c r="E25" s="9" t="s">
        <v>24</v>
      </c>
      <c r="F25" s="9" t="s">
        <v>28</v>
      </c>
      <c r="G25" s="4" t="s">
        <v>121</v>
      </c>
      <c r="H25" s="17">
        <v>38803</v>
      </c>
      <c r="I25" s="17"/>
      <c r="J25" s="18"/>
      <c r="K25" s="136"/>
      <c r="L25" s="136"/>
      <c r="M25" s="136"/>
      <c r="N25" s="136"/>
      <c r="O25" s="136"/>
      <c r="P25" s="136"/>
      <c r="Q25" s="136"/>
      <c r="R25" s="136"/>
      <c r="S25" s="136"/>
      <c r="T25" s="136"/>
      <c r="U25" s="136"/>
      <c r="V25" s="137"/>
      <c r="W25" s="136"/>
      <c r="X25" s="136"/>
      <c r="Y25" s="136"/>
      <c r="Z25" s="136"/>
      <c r="AA25" s="138"/>
      <c r="AB25" s="138"/>
      <c r="AC25" s="138"/>
      <c r="AD25" s="138"/>
      <c r="AE25" s="139"/>
      <c r="AF25" s="139"/>
      <c r="AG25" s="140">
        <v>1.4</v>
      </c>
      <c r="AH25" s="136"/>
      <c r="AI25" s="136"/>
      <c r="AJ25" s="136"/>
      <c r="AK25" s="141"/>
      <c r="AL25" s="136"/>
      <c r="AM25" s="136"/>
      <c r="AN25" s="136"/>
      <c r="AO25" s="136"/>
      <c r="AP25" s="136"/>
      <c r="AQ25" s="136"/>
      <c r="AR25" s="136"/>
    </row>
    <row r="26" spans="1:44">
      <c r="A26" s="82">
        <v>25</v>
      </c>
      <c r="B26" s="119">
        <v>2006</v>
      </c>
      <c r="C26" s="128" t="s">
        <v>132</v>
      </c>
      <c r="D26" s="9" t="s">
        <v>103</v>
      </c>
      <c r="E26" s="9" t="s">
        <v>23</v>
      </c>
      <c r="F26" s="9" t="s">
        <v>31</v>
      </c>
      <c r="G26" s="9" t="s">
        <v>32</v>
      </c>
      <c r="H26" s="17">
        <v>38840</v>
      </c>
      <c r="I26" s="17">
        <v>38841</v>
      </c>
      <c r="J26" s="18">
        <v>1</v>
      </c>
      <c r="K26" s="136"/>
      <c r="L26" s="136"/>
      <c r="M26" s="136"/>
      <c r="N26" s="136"/>
      <c r="O26" s="136"/>
      <c r="P26" s="136"/>
      <c r="Q26" s="136"/>
      <c r="R26" s="136"/>
      <c r="S26" s="136">
        <f>AJ26*AM26*AN26*0.01</f>
        <v>1189.2857142857142</v>
      </c>
      <c r="T26" s="136">
        <f>S26*0.4089</f>
        <v>486.29892857142852</v>
      </c>
      <c r="U26" s="136">
        <f>S26*0.0263</f>
        <v>31.278214285714284</v>
      </c>
      <c r="V26" s="137"/>
      <c r="W26" s="136"/>
      <c r="X26" s="136"/>
      <c r="Y26" s="136"/>
      <c r="Z26" s="136"/>
      <c r="AA26" s="138"/>
      <c r="AB26" s="138"/>
      <c r="AC26" s="138"/>
      <c r="AD26" s="138"/>
      <c r="AE26" s="139"/>
      <c r="AF26" s="139"/>
      <c r="AG26" s="140">
        <v>1.4</v>
      </c>
      <c r="AH26" s="141">
        <v>1.5</v>
      </c>
      <c r="AI26" s="141"/>
      <c r="AJ26" s="140">
        <f t="shared" ref="AJ26:AJ37" si="2">IF(AH26/AG26&gt;0, AH26/AG26,"")</f>
        <v>1.0714285714285714</v>
      </c>
      <c r="AK26" s="141" t="s">
        <v>63</v>
      </c>
      <c r="AL26" s="136"/>
      <c r="AM26" s="136">
        <v>3000</v>
      </c>
      <c r="AN26" s="136">
        <v>37</v>
      </c>
      <c r="AO26" s="136"/>
      <c r="AP26" s="136"/>
      <c r="AQ26" s="136"/>
      <c r="AR26" s="136"/>
    </row>
    <row r="27" spans="1:44">
      <c r="A27" s="82">
        <v>26</v>
      </c>
      <c r="B27" s="119">
        <v>2006</v>
      </c>
      <c r="C27" s="128" t="s">
        <v>132</v>
      </c>
      <c r="D27" s="9" t="s">
        <v>103</v>
      </c>
      <c r="E27" s="9" t="s">
        <v>15</v>
      </c>
      <c r="F27" s="9" t="s">
        <v>33</v>
      </c>
      <c r="G27" s="9" t="s">
        <v>44</v>
      </c>
      <c r="H27" s="17">
        <v>38842</v>
      </c>
      <c r="I27" s="17"/>
      <c r="J27" s="18"/>
      <c r="K27" s="136">
        <v>53.075000000000003</v>
      </c>
      <c r="L27" s="136">
        <v>23.815000000000001</v>
      </c>
      <c r="M27" s="142">
        <v>0.5</v>
      </c>
      <c r="N27" s="136">
        <v>442.38499999999999</v>
      </c>
      <c r="O27" s="136">
        <v>9.36</v>
      </c>
      <c r="P27" s="136">
        <f>AJ27*1000*AN27/100</f>
        <v>1100.0000000000002</v>
      </c>
      <c r="Q27" s="136">
        <f>N27*P27/1000</f>
        <v>486.62350000000009</v>
      </c>
      <c r="R27" s="136">
        <f>K27*P27/1000</f>
        <v>58.382500000000014</v>
      </c>
      <c r="S27" s="136"/>
      <c r="T27" s="136">
        <f>$AJ27*1000*$AN27*0.01*$N27*0.001</f>
        <v>486.62350000000015</v>
      </c>
      <c r="U27" s="136">
        <f>$AJ27*1000*$AN27*0.01*$K27*0.001</f>
        <v>58.382500000000014</v>
      </c>
      <c r="V27" s="137"/>
      <c r="W27" s="136"/>
      <c r="X27" s="136"/>
      <c r="Y27" s="136"/>
      <c r="Z27" s="136"/>
      <c r="AA27" s="138"/>
      <c r="AB27" s="138"/>
      <c r="AC27" s="138"/>
      <c r="AD27" s="138"/>
      <c r="AE27" s="139"/>
      <c r="AF27" s="139"/>
      <c r="AG27" s="140">
        <v>1.4</v>
      </c>
      <c r="AH27" s="141">
        <v>50</v>
      </c>
      <c r="AI27" s="141"/>
      <c r="AJ27" s="140">
        <f t="shared" si="2"/>
        <v>35.714285714285715</v>
      </c>
      <c r="AK27" s="141" t="s">
        <v>3</v>
      </c>
      <c r="AL27" s="136"/>
      <c r="AM27" s="136"/>
      <c r="AN27" s="136">
        <v>3.08</v>
      </c>
      <c r="AO27" s="136">
        <v>25</v>
      </c>
      <c r="AP27" s="136">
        <v>21</v>
      </c>
      <c r="AQ27" s="136">
        <v>93</v>
      </c>
      <c r="AR27" s="136">
        <v>4</v>
      </c>
    </row>
    <row r="28" spans="1:44">
      <c r="A28" s="82">
        <v>27</v>
      </c>
      <c r="B28" s="119">
        <v>2006</v>
      </c>
      <c r="C28" s="128" t="s">
        <v>132</v>
      </c>
      <c r="D28" s="9" t="s">
        <v>103</v>
      </c>
      <c r="E28" s="9" t="s">
        <v>23</v>
      </c>
      <c r="F28" s="9" t="s">
        <v>31</v>
      </c>
      <c r="G28" s="9" t="s">
        <v>32</v>
      </c>
      <c r="H28" s="17">
        <v>38877</v>
      </c>
      <c r="I28" s="17"/>
      <c r="J28" s="18">
        <v>3</v>
      </c>
      <c r="K28" s="136"/>
      <c r="L28" s="136"/>
      <c r="M28" s="136"/>
      <c r="N28" s="136"/>
      <c r="O28" s="136"/>
      <c r="P28" s="136"/>
      <c r="Q28" s="136"/>
      <c r="R28" s="136"/>
      <c r="S28" s="136">
        <f>AJ28*AM28*AN28*0.01</f>
        <v>634.28571428571433</v>
      </c>
      <c r="T28" s="136">
        <f>S28*0.4089</f>
        <v>259.35942857142857</v>
      </c>
      <c r="U28" s="136">
        <f>S28*0.0263</f>
        <v>16.681714285714289</v>
      </c>
      <c r="V28" s="137"/>
      <c r="W28" s="136"/>
      <c r="X28" s="136"/>
      <c r="Y28" s="136"/>
      <c r="Z28" s="136"/>
      <c r="AA28" s="138"/>
      <c r="AB28" s="138"/>
      <c r="AC28" s="138"/>
      <c r="AD28" s="138"/>
      <c r="AE28" s="139"/>
      <c r="AF28" s="139"/>
      <c r="AG28" s="140">
        <v>1.4</v>
      </c>
      <c r="AH28" s="141">
        <v>0.8</v>
      </c>
      <c r="AI28" s="141"/>
      <c r="AJ28" s="140">
        <f t="shared" si="2"/>
        <v>0.57142857142857151</v>
      </c>
      <c r="AK28" s="141" t="s">
        <v>63</v>
      </c>
      <c r="AL28" s="136"/>
      <c r="AM28" s="136">
        <v>3000</v>
      </c>
      <c r="AN28" s="136">
        <v>37</v>
      </c>
      <c r="AO28" s="136"/>
      <c r="AP28" s="136"/>
      <c r="AQ28" s="136"/>
      <c r="AR28" s="136"/>
    </row>
    <row r="29" spans="1:44">
      <c r="A29" s="82">
        <v>28</v>
      </c>
      <c r="B29" s="119">
        <v>2006</v>
      </c>
      <c r="C29" s="128" t="s">
        <v>132</v>
      </c>
      <c r="D29" s="9" t="s">
        <v>103</v>
      </c>
      <c r="E29" s="9" t="s">
        <v>15</v>
      </c>
      <c r="F29" s="9" t="s">
        <v>33</v>
      </c>
      <c r="G29" s="9" t="s">
        <v>44</v>
      </c>
      <c r="H29" s="17">
        <v>38881</v>
      </c>
      <c r="I29" s="17"/>
      <c r="J29" s="18"/>
      <c r="K29" s="136">
        <v>53.075000000000003</v>
      </c>
      <c r="L29" s="136">
        <v>23.815000000000001</v>
      </c>
      <c r="M29" s="142">
        <v>0.5</v>
      </c>
      <c r="N29" s="136">
        <v>442.38499999999999</v>
      </c>
      <c r="O29" s="136">
        <v>9.36</v>
      </c>
      <c r="P29" s="136">
        <f>AJ29*1000*AN29/100</f>
        <v>836.00000000000011</v>
      </c>
      <c r="Q29" s="136">
        <f>N29*P29/1000</f>
        <v>369.83386000000007</v>
      </c>
      <c r="R29" s="136">
        <f>K29*P29/1000</f>
        <v>44.370700000000014</v>
      </c>
      <c r="S29" s="136"/>
      <c r="T29" s="136">
        <f>$AJ29*1000*$AN29*0.01*$N29*0.001</f>
        <v>369.83386000000007</v>
      </c>
      <c r="U29" s="136">
        <f>$AJ29*1000*$AN29*0.01*$K29*0.001</f>
        <v>44.370700000000014</v>
      </c>
      <c r="V29" s="137"/>
      <c r="W29" s="136"/>
      <c r="X29" s="136"/>
      <c r="Y29" s="136"/>
      <c r="Z29" s="136"/>
      <c r="AA29" s="138"/>
      <c r="AB29" s="138"/>
      <c r="AC29" s="138"/>
      <c r="AD29" s="138"/>
      <c r="AE29" s="139"/>
      <c r="AF29" s="139"/>
      <c r="AG29" s="140">
        <v>1.4</v>
      </c>
      <c r="AH29" s="141">
        <v>38</v>
      </c>
      <c r="AI29" s="141"/>
      <c r="AJ29" s="140">
        <f t="shared" si="2"/>
        <v>27.142857142857146</v>
      </c>
      <c r="AK29" s="141" t="s">
        <v>3</v>
      </c>
      <c r="AL29" s="136"/>
      <c r="AM29" s="136"/>
      <c r="AN29" s="136">
        <v>3.08</v>
      </c>
      <c r="AO29" s="136">
        <v>19</v>
      </c>
      <c r="AP29" s="136">
        <v>16</v>
      </c>
      <c r="AQ29" s="136">
        <v>71</v>
      </c>
      <c r="AR29" s="136">
        <v>3</v>
      </c>
    </row>
    <row r="30" spans="1:44">
      <c r="A30" s="82">
        <v>29</v>
      </c>
      <c r="B30" s="119">
        <v>2006</v>
      </c>
      <c r="C30" s="128" t="s">
        <v>132</v>
      </c>
      <c r="D30" s="9" t="s">
        <v>103</v>
      </c>
      <c r="E30" s="9" t="s">
        <v>23</v>
      </c>
      <c r="F30" s="9" t="s">
        <v>31</v>
      </c>
      <c r="G30" s="9" t="s">
        <v>32</v>
      </c>
      <c r="H30" s="17">
        <v>38901</v>
      </c>
      <c r="I30" s="17"/>
      <c r="J30" s="18">
        <v>4</v>
      </c>
      <c r="K30" s="136"/>
      <c r="L30" s="136"/>
      <c r="M30" s="136"/>
      <c r="N30" s="136"/>
      <c r="O30" s="136"/>
      <c r="P30" s="136"/>
      <c r="Q30" s="136"/>
      <c r="R30" s="136"/>
      <c r="S30" s="136">
        <f>AJ30*AM30*AN30*0.01</f>
        <v>1030.714285714286</v>
      </c>
      <c r="T30" s="136">
        <f>S30*0.4089</f>
        <v>421.45907142857152</v>
      </c>
      <c r="U30" s="136">
        <f>S30*0.0263</f>
        <v>27.107785714285722</v>
      </c>
      <c r="V30" s="137"/>
      <c r="W30" s="136"/>
      <c r="X30" s="136"/>
      <c r="Y30" s="136"/>
      <c r="Z30" s="136"/>
      <c r="AA30" s="138"/>
      <c r="AB30" s="138"/>
      <c r="AC30" s="138"/>
      <c r="AD30" s="138"/>
      <c r="AE30" s="139"/>
      <c r="AF30" s="139"/>
      <c r="AG30" s="140">
        <v>1.4</v>
      </c>
      <c r="AH30" s="141">
        <v>1.3</v>
      </c>
      <c r="AI30" s="141"/>
      <c r="AJ30" s="140">
        <f t="shared" si="2"/>
        <v>0.92857142857142871</v>
      </c>
      <c r="AK30" s="141" t="s">
        <v>63</v>
      </c>
      <c r="AL30" s="136"/>
      <c r="AM30" s="136">
        <v>3000</v>
      </c>
      <c r="AN30" s="136">
        <v>37</v>
      </c>
      <c r="AO30" s="136"/>
      <c r="AP30" s="136"/>
      <c r="AQ30" s="136"/>
      <c r="AR30" s="136"/>
    </row>
    <row r="31" spans="1:44">
      <c r="A31" s="82">
        <v>30</v>
      </c>
      <c r="B31" s="119">
        <v>2006</v>
      </c>
      <c r="C31" s="128" t="s">
        <v>132</v>
      </c>
      <c r="D31" s="9" t="s">
        <v>103</v>
      </c>
      <c r="E31" s="9" t="s">
        <v>15</v>
      </c>
      <c r="F31" s="9" t="s">
        <v>33</v>
      </c>
      <c r="G31" s="9" t="s">
        <v>44</v>
      </c>
      <c r="H31" s="17">
        <v>38904</v>
      </c>
      <c r="I31" s="17"/>
      <c r="J31" s="18"/>
      <c r="K31" s="136">
        <v>53.075000000000003</v>
      </c>
      <c r="L31" s="136">
        <v>23.815000000000001</v>
      </c>
      <c r="M31" s="142">
        <v>0.5</v>
      </c>
      <c r="N31" s="136">
        <v>442.38499999999999</v>
      </c>
      <c r="O31" s="136">
        <v>9.36</v>
      </c>
      <c r="P31" s="136">
        <f>AJ31*1000*AN31/100</f>
        <v>1210</v>
      </c>
      <c r="Q31" s="136">
        <f>N31*P31/1000</f>
        <v>535.28584999999998</v>
      </c>
      <c r="R31" s="136">
        <f>K31*P31/1000</f>
        <v>64.220749999999995</v>
      </c>
      <c r="S31" s="136"/>
      <c r="T31" s="136">
        <f>$AJ31*1000*$AN31*0.01*$N31*0.001</f>
        <v>535.28584999999998</v>
      </c>
      <c r="U31" s="136">
        <f>$AJ31*1000*$AN31*0.01*$K31*0.001</f>
        <v>64.220749999999995</v>
      </c>
      <c r="V31" s="137"/>
      <c r="W31" s="136"/>
      <c r="X31" s="136"/>
      <c r="Y31" s="136"/>
      <c r="Z31" s="136"/>
      <c r="AA31" s="138"/>
      <c r="AB31" s="138"/>
      <c r="AC31" s="138"/>
      <c r="AD31" s="138"/>
      <c r="AE31" s="139"/>
      <c r="AF31" s="139"/>
      <c r="AG31" s="140">
        <v>1.4</v>
      </c>
      <c r="AH31" s="141">
        <v>55</v>
      </c>
      <c r="AI31" s="141"/>
      <c r="AJ31" s="140">
        <f t="shared" si="2"/>
        <v>39.285714285714285</v>
      </c>
      <c r="AK31" s="141" t="s">
        <v>3</v>
      </c>
      <c r="AL31" s="136"/>
      <c r="AM31" s="136"/>
      <c r="AN31" s="136">
        <v>3.08</v>
      </c>
      <c r="AO31" s="136">
        <v>28</v>
      </c>
      <c r="AP31" s="136">
        <v>24</v>
      </c>
      <c r="AQ31" s="136">
        <v>102</v>
      </c>
      <c r="AR31" s="136">
        <v>4</v>
      </c>
    </row>
    <row r="32" spans="1:44">
      <c r="A32" s="82">
        <v>31</v>
      </c>
      <c r="B32" s="119">
        <v>2006</v>
      </c>
      <c r="C32" s="128" t="s">
        <v>132</v>
      </c>
      <c r="D32" s="9" t="s">
        <v>103</v>
      </c>
      <c r="E32" s="9" t="s">
        <v>23</v>
      </c>
      <c r="F32" s="9" t="s">
        <v>31</v>
      </c>
      <c r="G32" s="9" t="s">
        <v>32</v>
      </c>
      <c r="H32" s="17">
        <v>38921</v>
      </c>
      <c r="I32" s="17">
        <v>38922</v>
      </c>
      <c r="J32" s="18">
        <v>5</v>
      </c>
      <c r="K32" s="136"/>
      <c r="L32" s="136"/>
      <c r="M32" s="136"/>
      <c r="N32" s="136"/>
      <c r="O32" s="136"/>
      <c r="P32" s="136"/>
      <c r="Q32" s="136"/>
      <c r="R32" s="136"/>
      <c r="S32" s="136">
        <f>AJ32*AM32*AN32*0.01</f>
        <v>634.28571428571433</v>
      </c>
      <c r="T32" s="136">
        <f>S32*0.4089</f>
        <v>259.35942857142857</v>
      </c>
      <c r="U32" s="136">
        <f>S32*0.0263</f>
        <v>16.681714285714289</v>
      </c>
      <c r="V32" s="137"/>
      <c r="W32" s="136"/>
      <c r="X32" s="136"/>
      <c r="Y32" s="136"/>
      <c r="Z32" s="136"/>
      <c r="AA32" s="138"/>
      <c r="AB32" s="138"/>
      <c r="AC32" s="138"/>
      <c r="AD32" s="138"/>
      <c r="AE32" s="139"/>
      <c r="AF32" s="139"/>
      <c r="AG32" s="140">
        <v>1.4</v>
      </c>
      <c r="AH32" s="141">
        <v>0.8</v>
      </c>
      <c r="AI32" s="141"/>
      <c r="AJ32" s="140">
        <f t="shared" si="2"/>
        <v>0.57142857142857151</v>
      </c>
      <c r="AK32" s="141" t="s">
        <v>63</v>
      </c>
      <c r="AL32" s="136"/>
      <c r="AM32" s="136">
        <v>3000</v>
      </c>
      <c r="AN32" s="136">
        <v>37</v>
      </c>
      <c r="AO32" s="136"/>
      <c r="AP32" s="136"/>
      <c r="AQ32" s="136"/>
      <c r="AR32" s="136"/>
    </row>
    <row r="33" spans="1:44">
      <c r="A33" s="82">
        <v>32</v>
      </c>
      <c r="B33" s="119">
        <v>2006</v>
      </c>
      <c r="C33" s="128" t="s">
        <v>132</v>
      </c>
      <c r="D33" s="9" t="s">
        <v>103</v>
      </c>
      <c r="E33" s="9" t="s">
        <v>15</v>
      </c>
      <c r="F33" s="9" t="s">
        <v>33</v>
      </c>
      <c r="G33" s="9" t="s">
        <v>44</v>
      </c>
      <c r="H33" s="17">
        <v>38931</v>
      </c>
      <c r="I33" s="17"/>
      <c r="J33" s="18"/>
      <c r="K33" s="136">
        <v>53.075000000000003</v>
      </c>
      <c r="L33" s="136">
        <v>23.815000000000001</v>
      </c>
      <c r="M33" s="142">
        <v>0.5</v>
      </c>
      <c r="N33" s="136">
        <v>442.38499999999999</v>
      </c>
      <c r="O33" s="136">
        <v>9.36</v>
      </c>
      <c r="P33" s="136">
        <f>AJ33*1000*AN33/100</f>
        <v>1320.0000000000002</v>
      </c>
      <c r="Q33" s="136">
        <f>N33*P33/1000</f>
        <v>583.94820000000004</v>
      </c>
      <c r="R33" s="136">
        <f>K33*P33/1000</f>
        <v>70.059000000000012</v>
      </c>
      <c r="S33" s="136"/>
      <c r="T33" s="136">
        <f>$AJ33*1000*$AN33*0.01*$N33*0.001</f>
        <v>583.94820000000004</v>
      </c>
      <c r="U33" s="136">
        <f>$AJ33*1000*$AN33*0.01*$K33*0.001</f>
        <v>70.059000000000012</v>
      </c>
      <c r="V33" s="137"/>
      <c r="W33" s="136"/>
      <c r="X33" s="136"/>
      <c r="Y33" s="136"/>
      <c r="Z33" s="136"/>
      <c r="AA33" s="138"/>
      <c r="AB33" s="138"/>
      <c r="AC33" s="138"/>
      <c r="AD33" s="138"/>
      <c r="AE33" s="139"/>
      <c r="AF33" s="139"/>
      <c r="AG33" s="140">
        <v>1.4</v>
      </c>
      <c r="AH33" s="141">
        <v>60</v>
      </c>
      <c r="AI33" s="141"/>
      <c r="AJ33" s="140">
        <f t="shared" si="2"/>
        <v>42.857142857142861</v>
      </c>
      <c r="AK33" s="141" t="s">
        <v>3</v>
      </c>
      <c r="AL33" s="136"/>
      <c r="AM33" s="136"/>
      <c r="AN33" s="136">
        <v>3.08</v>
      </c>
      <c r="AO33" s="136">
        <v>30</v>
      </c>
      <c r="AP33" s="136">
        <v>26</v>
      </c>
      <c r="AQ33" s="136">
        <v>111</v>
      </c>
      <c r="AR33" s="136">
        <v>4</v>
      </c>
    </row>
    <row r="34" spans="1:44">
      <c r="A34" s="82">
        <v>33</v>
      </c>
      <c r="B34" s="119">
        <v>2006</v>
      </c>
      <c r="C34" s="128" t="s">
        <v>132</v>
      </c>
      <c r="D34" s="9" t="s">
        <v>103</v>
      </c>
      <c r="E34" s="9" t="s">
        <v>23</v>
      </c>
      <c r="F34" s="9" t="s">
        <v>31</v>
      </c>
      <c r="G34" s="9" t="s">
        <v>32</v>
      </c>
      <c r="H34" s="17">
        <v>38961</v>
      </c>
      <c r="I34" s="17"/>
      <c r="J34" s="18">
        <v>6</v>
      </c>
      <c r="K34" s="136"/>
      <c r="L34" s="136"/>
      <c r="M34" s="136"/>
      <c r="N34" s="136"/>
      <c r="O34" s="136"/>
      <c r="P34" s="136"/>
      <c r="Q34" s="136"/>
      <c r="R34" s="136"/>
      <c r="S34" s="136">
        <f>AJ34*AM34*AN34*0.01</f>
        <v>2775</v>
      </c>
      <c r="T34" s="136">
        <f>S34*0.4089</f>
        <v>1134.6975</v>
      </c>
      <c r="U34" s="136">
        <f>S34*0.0263</f>
        <v>72.982500000000002</v>
      </c>
      <c r="V34" s="137"/>
      <c r="W34" s="136"/>
      <c r="X34" s="136"/>
      <c r="Y34" s="136"/>
      <c r="Z34" s="136"/>
      <c r="AA34" s="138"/>
      <c r="AB34" s="138"/>
      <c r="AC34" s="138"/>
      <c r="AD34" s="138"/>
      <c r="AE34" s="139"/>
      <c r="AF34" s="139"/>
      <c r="AG34" s="140">
        <v>1.4</v>
      </c>
      <c r="AH34" s="141">
        <v>3.5</v>
      </c>
      <c r="AI34" s="141"/>
      <c r="AJ34" s="140">
        <f t="shared" si="2"/>
        <v>2.5</v>
      </c>
      <c r="AK34" s="141" t="s">
        <v>63</v>
      </c>
      <c r="AL34" s="136"/>
      <c r="AM34" s="136">
        <v>3000</v>
      </c>
      <c r="AN34" s="136">
        <v>37</v>
      </c>
      <c r="AO34" s="136"/>
      <c r="AP34" s="136"/>
      <c r="AQ34" s="136"/>
      <c r="AR34" s="136"/>
    </row>
    <row r="35" spans="1:44">
      <c r="A35" s="82">
        <v>34</v>
      </c>
      <c r="B35" s="119">
        <v>2006</v>
      </c>
      <c r="C35" s="128" t="s">
        <v>132</v>
      </c>
      <c r="D35" s="9" t="s">
        <v>103</v>
      </c>
      <c r="E35" s="9" t="s">
        <v>21</v>
      </c>
      <c r="F35" s="9" t="s">
        <v>34</v>
      </c>
      <c r="G35" s="9" t="s">
        <v>46</v>
      </c>
      <c r="H35" s="17">
        <v>38968</v>
      </c>
      <c r="I35" s="17"/>
      <c r="J35" s="19"/>
      <c r="K35" s="136"/>
      <c r="L35" s="136"/>
      <c r="M35" s="136"/>
      <c r="N35" s="136"/>
      <c r="O35" s="136"/>
      <c r="P35" s="136"/>
      <c r="Q35" s="136"/>
      <c r="R35" s="136"/>
      <c r="S35" s="136"/>
      <c r="T35" s="136"/>
      <c r="U35" s="136"/>
      <c r="V35" s="137"/>
      <c r="W35" s="136"/>
      <c r="X35" s="136"/>
      <c r="Y35" s="136"/>
      <c r="Z35" s="136"/>
      <c r="AA35" s="138"/>
      <c r="AB35" s="138"/>
      <c r="AC35" s="138"/>
      <c r="AD35" s="138"/>
      <c r="AE35" s="139"/>
      <c r="AF35" s="139"/>
      <c r="AG35" s="140">
        <v>1.4</v>
      </c>
      <c r="AH35" s="141">
        <v>30</v>
      </c>
      <c r="AI35" s="141"/>
      <c r="AJ35" s="140">
        <f t="shared" si="2"/>
        <v>21.428571428571431</v>
      </c>
      <c r="AK35" s="141" t="s">
        <v>2</v>
      </c>
      <c r="AL35" s="136"/>
      <c r="AM35" s="136"/>
      <c r="AN35" s="136"/>
      <c r="AO35" s="136"/>
      <c r="AP35" s="136"/>
      <c r="AQ35" s="136"/>
      <c r="AR35" s="136"/>
    </row>
    <row r="36" spans="1:44">
      <c r="A36" s="82">
        <v>35</v>
      </c>
      <c r="B36" s="119">
        <v>2006</v>
      </c>
      <c r="C36" s="128" t="s">
        <v>132</v>
      </c>
      <c r="D36" s="9" t="s">
        <v>103</v>
      </c>
      <c r="E36" s="9" t="s">
        <v>15</v>
      </c>
      <c r="F36" s="9" t="s">
        <v>33</v>
      </c>
      <c r="G36" s="9" t="s">
        <v>44</v>
      </c>
      <c r="H36" s="17">
        <v>39009</v>
      </c>
      <c r="I36" s="17"/>
      <c r="J36" s="18"/>
      <c r="K36" s="136">
        <v>53.075000000000003</v>
      </c>
      <c r="L36" s="136">
        <v>23.815000000000001</v>
      </c>
      <c r="M36" s="142">
        <v>0.5</v>
      </c>
      <c r="N36" s="136">
        <v>442.38499999999999</v>
      </c>
      <c r="O36" s="136">
        <v>9.36</v>
      </c>
      <c r="P36" s="136">
        <f>AJ36*1000*AN36/100</f>
        <v>880</v>
      </c>
      <c r="Q36" s="136">
        <f>N36*P36/1000</f>
        <v>389.29879999999997</v>
      </c>
      <c r="R36" s="136">
        <f>K36*P36/1000</f>
        <v>46.706000000000003</v>
      </c>
      <c r="S36" s="136"/>
      <c r="T36" s="136">
        <f>$AJ36*1000*$AN36*0.01*$N36*0.001</f>
        <v>389.29879999999997</v>
      </c>
      <c r="U36" s="136">
        <f>$AJ36*1000*$AN36*0.01*$K36*0.001</f>
        <v>46.706000000000003</v>
      </c>
      <c r="V36" s="137"/>
      <c r="W36" s="136"/>
      <c r="X36" s="136"/>
      <c r="Y36" s="136"/>
      <c r="Z36" s="136"/>
      <c r="AA36" s="138"/>
      <c r="AB36" s="138"/>
      <c r="AC36" s="138"/>
      <c r="AD36" s="138"/>
      <c r="AE36" s="139"/>
      <c r="AF36" s="139"/>
      <c r="AG36" s="140">
        <v>1.4</v>
      </c>
      <c r="AH36" s="141">
        <v>40</v>
      </c>
      <c r="AI36" s="141"/>
      <c r="AJ36" s="140">
        <f t="shared" si="2"/>
        <v>28.571428571428573</v>
      </c>
      <c r="AK36" s="141" t="s">
        <v>3</v>
      </c>
      <c r="AL36" s="136"/>
      <c r="AM36" s="136"/>
      <c r="AN36" s="136">
        <v>3.08</v>
      </c>
      <c r="AO36" s="136">
        <v>20</v>
      </c>
      <c r="AP36" s="136">
        <v>17</v>
      </c>
      <c r="AQ36" s="136">
        <v>74</v>
      </c>
      <c r="AR36" s="136">
        <v>3</v>
      </c>
    </row>
    <row r="37" spans="1:44">
      <c r="A37" s="82">
        <v>36</v>
      </c>
      <c r="B37" s="119">
        <v>2006</v>
      </c>
      <c r="C37" s="128" t="s">
        <v>132</v>
      </c>
      <c r="D37" s="9" t="s">
        <v>103</v>
      </c>
      <c r="E37" s="9" t="s">
        <v>15</v>
      </c>
      <c r="F37" s="9" t="s">
        <v>33</v>
      </c>
      <c r="G37" s="9" t="s">
        <v>44</v>
      </c>
      <c r="H37" s="17">
        <v>39062</v>
      </c>
      <c r="I37" s="17"/>
      <c r="J37" s="18"/>
      <c r="K37" s="136">
        <v>53.075000000000003</v>
      </c>
      <c r="L37" s="136">
        <v>23.815000000000001</v>
      </c>
      <c r="M37" s="142">
        <v>0.5</v>
      </c>
      <c r="N37" s="136">
        <v>442.38499999999999</v>
      </c>
      <c r="O37" s="136">
        <v>9.36</v>
      </c>
      <c r="P37" s="136">
        <f>AJ37*1000*AN37/100</f>
        <v>1320.0000000000002</v>
      </c>
      <c r="Q37" s="136">
        <f>N37*P37/1000</f>
        <v>583.94820000000004</v>
      </c>
      <c r="R37" s="136">
        <f>K37*P37/1000</f>
        <v>70.059000000000012</v>
      </c>
      <c r="S37" s="136"/>
      <c r="T37" s="136">
        <f>$AJ37*1000*$AN37*0.01*$N37*0.001</f>
        <v>583.94820000000004</v>
      </c>
      <c r="U37" s="136">
        <f>$AJ37*1000*$AN37*0.01*$K37*0.001</f>
        <v>70.059000000000012</v>
      </c>
      <c r="V37" s="137"/>
      <c r="W37" s="136"/>
      <c r="X37" s="136"/>
      <c r="Y37" s="136"/>
      <c r="Z37" s="136"/>
      <c r="AA37" s="138"/>
      <c r="AB37" s="138"/>
      <c r="AC37" s="138"/>
      <c r="AD37" s="138"/>
      <c r="AE37" s="139"/>
      <c r="AF37" s="139"/>
      <c r="AG37" s="140">
        <v>1.4</v>
      </c>
      <c r="AH37" s="141">
        <v>60</v>
      </c>
      <c r="AI37" s="141"/>
      <c r="AJ37" s="140">
        <f t="shared" si="2"/>
        <v>42.857142857142861</v>
      </c>
      <c r="AK37" s="141" t="s">
        <v>3</v>
      </c>
      <c r="AL37" s="136"/>
      <c r="AM37" s="136"/>
      <c r="AN37" s="136">
        <v>3.08</v>
      </c>
      <c r="AO37" s="136">
        <v>30</v>
      </c>
      <c r="AP37" s="136">
        <v>26</v>
      </c>
      <c r="AQ37" s="136">
        <v>111</v>
      </c>
      <c r="AR37" s="136">
        <v>4</v>
      </c>
    </row>
    <row r="38" spans="1:44">
      <c r="A38" s="82">
        <v>37</v>
      </c>
      <c r="B38" s="119">
        <v>2006</v>
      </c>
      <c r="C38" s="128" t="s">
        <v>132</v>
      </c>
      <c r="D38" s="9" t="s">
        <v>103</v>
      </c>
      <c r="E38" s="9" t="s">
        <v>23</v>
      </c>
      <c r="F38" s="9" t="s">
        <v>27</v>
      </c>
      <c r="G38" s="9" t="s">
        <v>43</v>
      </c>
      <c r="H38" s="17">
        <v>38854</v>
      </c>
      <c r="I38" s="17">
        <v>38861</v>
      </c>
      <c r="J38" s="18">
        <v>2</v>
      </c>
      <c r="K38" s="136"/>
      <c r="L38" s="136"/>
      <c r="M38" s="136"/>
      <c r="N38" s="136"/>
      <c r="O38" s="136"/>
      <c r="P38" s="136"/>
      <c r="Q38" s="136"/>
      <c r="R38" s="136"/>
      <c r="S38" s="136">
        <f>AJ38*AM38*AL38</f>
        <v>675.00000000000011</v>
      </c>
      <c r="T38" s="136">
        <f>$S38*0.4089</f>
        <v>276.00750000000005</v>
      </c>
      <c r="U38" s="136">
        <f>$S38*0.0263</f>
        <v>17.752500000000005</v>
      </c>
      <c r="V38" s="137"/>
      <c r="W38" s="136"/>
      <c r="X38" s="136"/>
      <c r="Y38" s="136"/>
      <c r="Z38" s="136"/>
      <c r="AA38" s="138"/>
      <c r="AB38" s="138"/>
      <c r="AC38" s="138"/>
      <c r="AD38" s="138"/>
      <c r="AE38" s="139"/>
      <c r="AF38" s="139"/>
      <c r="AG38" s="140">
        <v>1.4</v>
      </c>
      <c r="AH38" s="140">
        <v>90</v>
      </c>
      <c r="AI38" s="140"/>
      <c r="AJ38" s="140">
        <f>AH38/AG38</f>
        <v>64.285714285714292</v>
      </c>
      <c r="AK38" s="141" t="s">
        <v>62</v>
      </c>
      <c r="AL38" s="136">
        <v>7</v>
      </c>
      <c r="AM38" s="136">
        <v>1.5</v>
      </c>
      <c r="AN38" s="136"/>
      <c r="AO38" s="136"/>
      <c r="AP38" s="136"/>
      <c r="AQ38" s="136"/>
      <c r="AR38" s="136"/>
    </row>
    <row r="39" spans="1:44">
      <c r="A39" s="82">
        <v>38</v>
      </c>
      <c r="B39" s="119">
        <v>2006</v>
      </c>
      <c r="C39" s="128" t="s">
        <v>132</v>
      </c>
      <c r="D39" s="9" t="s">
        <v>103</v>
      </c>
      <c r="E39" s="9" t="s">
        <v>23</v>
      </c>
      <c r="F39" s="9" t="s">
        <v>31</v>
      </c>
      <c r="G39" s="9" t="s">
        <v>32</v>
      </c>
      <c r="H39" s="17">
        <v>39000</v>
      </c>
      <c r="I39" s="17"/>
      <c r="J39" s="18">
        <v>7</v>
      </c>
      <c r="K39" s="136"/>
      <c r="L39" s="136"/>
      <c r="M39" s="136"/>
      <c r="N39" s="136"/>
      <c r="O39" s="136"/>
      <c r="P39" s="136"/>
      <c r="Q39" s="136"/>
      <c r="R39" s="136"/>
      <c r="S39" s="136">
        <f>AJ39*AM39*AN39*0.01</f>
        <v>1950.4285714285716</v>
      </c>
      <c r="T39" s="136">
        <f>S39*0.4089</f>
        <v>797.53024285714287</v>
      </c>
      <c r="U39" s="136">
        <f>S39*0.0263</f>
        <v>51.29627142857143</v>
      </c>
      <c r="V39" s="137"/>
      <c r="W39" s="136"/>
      <c r="X39" s="136"/>
      <c r="Y39" s="136"/>
      <c r="Z39" s="136"/>
      <c r="AA39" s="138"/>
      <c r="AB39" s="138"/>
      <c r="AC39" s="138"/>
      <c r="AD39" s="138"/>
      <c r="AE39" s="139"/>
      <c r="AF39" s="139"/>
      <c r="AG39" s="140">
        <v>1.4</v>
      </c>
      <c r="AH39" s="141">
        <v>12</v>
      </c>
      <c r="AI39" s="141"/>
      <c r="AJ39" s="140">
        <f>IF(AH39/AG39&gt;0, AH39/AG39,"")</f>
        <v>8.5714285714285712</v>
      </c>
      <c r="AK39" s="163" t="s">
        <v>66</v>
      </c>
      <c r="AL39" s="136"/>
      <c r="AM39" s="136">
        <v>615</v>
      </c>
      <c r="AN39" s="136">
        <v>37</v>
      </c>
      <c r="AO39" s="136"/>
      <c r="AP39" s="136"/>
      <c r="AQ39" s="136"/>
      <c r="AR39" s="136"/>
    </row>
    <row r="40" spans="1:44">
      <c r="A40" s="82">
        <v>39</v>
      </c>
      <c r="B40" s="119">
        <v>2006</v>
      </c>
      <c r="C40" s="129" t="s">
        <v>133</v>
      </c>
      <c r="D40" s="9" t="s">
        <v>103</v>
      </c>
      <c r="E40" s="9" t="s">
        <v>15</v>
      </c>
      <c r="F40" s="9" t="s">
        <v>33</v>
      </c>
      <c r="G40" s="9" t="s">
        <v>44</v>
      </c>
      <c r="H40" s="17">
        <v>38800</v>
      </c>
      <c r="I40" s="17"/>
      <c r="J40" s="18"/>
      <c r="K40" s="136">
        <v>53.075000000000003</v>
      </c>
      <c r="L40" s="136">
        <v>23.815000000000001</v>
      </c>
      <c r="M40" s="142">
        <v>0.5</v>
      </c>
      <c r="N40" s="136">
        <v>442.38499999999999</v>
      </c>
      <c r="O40" s="136">
        <v>9.36</v>
      </c>
      <c r="P40" s="136">
        <f>AJ40*1000*AN40/100</f>
        <v>779.40598802395209</v>
      </c>
      <c r="Q40" s="136">
        <f>N40*P40/1000</f>
        <v>344.79751801197602</v>
      </c>
      <c r="R40" s="136">
        <f>K40*P40/1000</f>
        <v>41.366972814371259</v>
      </c>
      <c r="S40" s="136"/>
      <c r="T40" s="136">
        <f>$AJ40*1000*$AN40*0.01*$N40*0.001</f>
        <v>344.79751801197602</v>
      </c>
      <c r="U40" s="136">
        <f>$AJ40*1000*$AN40*0.01*$K40*0.001</f>
        <v>41.366972814371259</v>
      </c>
      <c r="V40" s="137"/>
      <c r="W40" s="136"/>
      <c r="X40" s="136"/>
      <c r="Y40" s="136"/>
      <c r="Z40" s="136"/>
      <c r="AA40" s="138"/>
      <c r="AB40" s="138"/>
      <c r="AC40" s="138"/>
      <c r="AD40" s="138"/>
      <c r="AE40" s="139"/>
      <c r="AF40" s="139"/>
      <c r="AG40" s="140">
        <v>3.34</v>
      </c>
      <c r="AH40" s="141">
        <v>84.52</v>
      </c>
      <c r="AI40" s="141"/>
      <c r="AJ40" s="140">
        <f>IF(AH40/AG40&gt;0, AH40/AG40,"")</f>
        <v>25.305389221556887</v>
      </c>
      <c r="AK40" s="141" t="s">
        <v>3</v>
      </c>
      <c r="AL40" s="136"/>
      <c r="AM40" s="136"/>
      <c r="AN40" s="136">
        <v>3.08</v>
      </c>
      <c r="AO40" s="136">
        <v>17.713772455089821</v>
      </c>
      <c r="AP40" s="136">
        <v>15.183233532934132</v>
      </c>
      <c r="AQ40" s="136">
        <v>65.794011976047912</v>
      </c>
      <c r="AR40" s="136">
        <v>2.5305389221556887</v>
      </c>
    </row>
    <row r="41" spans="1:44">
      <c r="A41" s="82">
        <v>40</v>
      </c>
      <c r="B41" s="119">
        <v>2006</v>
      </c>
      <c r="C41" s="129" t="s">
        <v>133</v>
      </c>
      <c r="D41" s="9" t="s">
        <v>103</v>
      </c>
      <c r="E41" s="9" t="s">
        <v>24</v>
      </c>
      <c r="F41" s="9" t="s">
        <v>28</v>
      </c>
      <c r="G41" s="4" t="s">
        <v>121</v>
      </c>
      <c r="H41" s="17">
        <v>38803</v>
      </c>
      <c r="I41" s="17"/>
      <c r="J41" s="18"/>
      <c r="K41" s="136"/>
      <c r="L41" s="136"/>
      <c r="M41" s="136"/>
      <c r="N41" s="136"/>
      <c r="O41" s="136"/>
      <c r="P41" s="136"/>
      <c r="Q41" s="136"/>
      <c r="R41" s="136"/>
      <c r="S41" s="136"/>
      <c r="T41" s="136"/>
      <c r="U41" s="136"/>
      <c r="V41" s="137"/>
      <c r="W41" s="136"/>
      <c r="X41" s="136"/>
      <c r="Y41" s="136"/>
      <c r="Z41" s="136"/>
      <c r="AA41" s="138"/>
      <c r="AB41" s="138"/>
      <c r="AC41" s="138"/>
      <c r="AD41" s="138"/>
      <c r="AE41" s="139"/>
      <c r="AF41" s="139"/>
      <c r="AG41" s="140">
        <v>3.34</v>
      </c>
      <c r="AH41" s="136"/>
      <c r="AI41" s="136"/>
      <c r="AJ41" s="136"/>
      <c r="AK41" s="141"/>
      <c r="AL41" s="136"/>
      <c r="AM41" s="136"/>
      <c r="AN41" s="136"/>
      <c r="AO41" s="136"/>
      <c r="AP41" s="136"/>
      <c r="AQ41" s="136"/>
      <c r="AR41" s="136"/>
    </row>
    <row r="42" spans="1:44">
      <c r="A42" s="82">
        <v>41</v>
      </c>
      <c r="B42" s="119">
        <v>2006</v>
      </c>
      <c r="C42" s="129" t="s">
        <v>133</v>
      </c>
      <c r="D42" s="9" t="s">
        <v>103</v>
      </c>
      <c r="E42" s="9" t="s">
        <v>22</v>
      </c>
      <c r="F42" s="9" t="s">
        <v>38</v>
      </c>
      <c r="G42" s="9"/>
      <c r="H42" s="17">
        <v>38803</v>
      </c>
      <c r="I42" s="17"/>
      <c r="J42" s="18"/>
      <c r="K42" s="136"/>
      <c r="L42" s="136"/>
      <c r="M42" s="136"/>
      <c r="N42" s="136"/>
      <c r="O42" s="136"/>
      <c r="P42" s="136"/>
      <c r="Q42" s="136"/>
      <c r="R42" s="136"/>
      <c r="S42" s="136"/>
      <c r="T42" s="136"/>
      <c r="U42" s="136"/>
      <c r="V42" s="137"/>
      <c r="W42" s="136"/>
      <c r="X42" s="136"/>
      <c r="Y42" s="136"/>
      <c r="Z42" s="136"/>
      <c r="AA42" s="138"/>
      <c r="AB42" s="138"/>
      <c r="AC42" s="138"/>
      <c r="AD42" s="138"/>
      <c r="AE42" s="139"/>
      <c r="AF42" s="139"/>
      <c r="AG42" s="140">
        <v>3.34</v>
      </c>
      <c r="AH42" s="136"/>
      <c r="AI42" s="136"/>
      <c r="AJ42" s="136"/>
      <c r="AK42" s="141"/>
      <c r="AL42" s="136"/>
      <c r="AM42" s="136"/>
      <c r="AN42" s="136"/>
      <c r="AO42" s="136"/>
      <c r="AP42" s="136"/>
      <c r="AQ42" s="136"/>
      <c r="AR42" s="136"/>
    </row>
    <row r="43" spans="1:44">
      <c r="A43" s="82">
        <v>42</v>
      </c>
      <c r="B43" s="119">
        <v>2006</v>
      </c>
      <c r="C43" s="129" t="s">
        <v>133</v>
      </c>
      <c r="D43" s="9" t="s">
        <v>103</v>
      </c>
      <c r="E43" s="9" t="s">
        <v>21</v>
      </c>
      <c r="F43" s="9" t="s">
        <v>34</v>
      </c>
      <c r="G43" s="9" t="s">
        <v>46</v>
      </c>
      <c r="H43" s="17">
        <v>38803</v>
      </c>
      <c r="I43" s="17"/>
      <c r="J43" s="19"/>
      <c r="K43" s="136"/>
      <c r="L43" s="136"/>
      <c r="M43" s="136"/>
      <c r="N43" s="136"/>
      <c r="O43" s="136"/>
      <c r="P43" s="136"/>
      <c r="Q43" s="136"/>
      <c r="R43" s="136"/>
      <c r="S43" s="136"/>
      <c r="T43" s="136"/>
      <c r="U43" s="136"/>
      <c r="V43" s="137"/>
      <c r="W43" s="136"/>
      <c r="X43" s="136"/>
      <c r="Y43" s="136"/>
      <c r="Z43" s="136"/>
      <c r="AA43" s="138"/>
      <c r="AB43" s="138"/>
      <c r="AC43" s="138"/>
      <c r="AD43" s="138"/>
      <c r="AE43" s="139"/>
      <c r="AF43" s="139"/>
      <c r="AG43" s="140">
        <v>3.34</v>
      </c>
      <c r="AH43" s="141">
        <v>66.8</v>
      </c>
      <c r="AI43" s="141"/>
      <c r="AJ43" s="140">
        <f t="shared" ref="AJ43:AJ57" si="3">IF(AH43/AG43&gt;0, AH43/AG43,"")</f>
        <v>20</v>
      </c>
      <c r="AK43" s="141" t="s">
        <v>2</v>
      </c>
      <c r="AL43" s="136"/>
      <c r="AM43" s="136"/>
      <c r="AN43" s="136"/>
      <c r="AO43" s="136"/>
      <c r="AP43" s="136"/>
      <c r="AQ43" s="136"/>
      <c r="AR43" s="136"/>
    </row>
    <row r="44" spans="1:44">
      <c r="A44" s="82">
        <v>43</v>
      </c>
      <c r="B44" s="119">
        <v>2006</v>
      </c>
      <c r="C44" s="129" t="s">
        <v>133</v>
      </c>
      <c r="D44" s="9" t="s">
        <v>103</v>
      </c>
      <c r="E44" s="9" t="s">
        <v>23</v>
      </c>
      <c r="F44" s="9" t="s">
        <v>31</v>
      </c>
      <c r="G44" s="9" t="s">
        <v>32</v>
      </c>
      <c r="H44" s="17">
        <v>38840</v>
      </c>
      <c r="I44" s="17">
        <v>38841</v>
      </c>
      <c r="J44" s="18">
        <v>1</v>
      </c>
      <c r="K44" s="136"/>
      <c r="L44" s="136"/>
      <c r="M44" s="136"/>
      <c r="N44" s="136"/>
      <c r="O44" s="136"/>
      <c r="P44" s="136"/>
      <c r="Q44" s="136"/>
      <c r="R44" s="136"/>
      <c r="S44" s="136">
        <f>AJ44*AM44*AN44*0.01</f>
        <v>581.5868263473053</v>
      </c>
      <c r="T44" s="136">
        <f>$S44*0.4089</f>
        <v>237.81085329341312</v>
      </c>
      <c r="U44" s="136">
        <f>$S44*0.0263</f>
        <v>15.295733532934129</v>
      </c>
      <c r="V44" s="137"/>
      <c r="W44" s="136"/>
      <c r="X44" s="136"/>
      <c r="Y44" s="136"/>
      <c r="Z44" s="136"/>
      <c r="AA44" s="138"/>
      <c r="AB44" s="138"/>
      <c r="AC44" s="138"/>
      <c r="AD44" s="138"/>
      <c r="AE44" s="139"/>
      <c r="AF44" s="139"/>
      <c r="AG44" s="140">
        <v>3.34</v>
      </c>
      <c r="AH44" s="141">
        <v>1.75</v>
      </c>
      <c r="AI44" s="141"/>
      <c r="AJ44" s="140">
        <f t="shared" si="3"/>
        <v>0.5239520958083832</v>
      </c>
      <c r="AK44" s="141" t="s">
        <v>63</v>
      </c>
      <c r="AL44" s="136"/>
      <c r="AM44" s="136">
        <v>3000</v>
      </c>
      <c r="AN44" s="136">
        <v>37</v>
      </c>
      <c r="AO44" s="136"/>
      <c r="AP44" s="136"/>
      <c r="AQ44" s="136"/>
      <c r="AR44" s="136"/>
    </row>
    <row r="45" spans="1:44">
      <c r="A45" s="82">
        <v>44</v>
      </c>
      <c r="B45" s="119">
        <v>2006</v>
      </c>
      <c r="C45" s="129" t="s">
        <v>133</v>
      </c>
      <c r="D45" s="9" t="s">
        <v>103</v>
      </c>
      <c r="E45" s="9" t="s">
        <v>15</v>
      </c>
      <c r="F45" s="9" t="s">
        <v>33</v>
      </c>
      <c r="G45" s="9" t="s">
        <v>44</v>
      </c>
      <c r="H45" s="17">
        <v>38842</v>
      </c>
      <c r="I45" s="17"/>
      <c r="J45" s="18"/>
      <c r="K45" s="136">
        <v>53.075000000000003</v>
      </c>
      <c r="L45" s="136">
        <v>23.815000000000001</v>
      </c>
      <c r="M45" s="142">
        <v>0.5</v>
      </c>
      <c r="N45" s="136">
        <v>442.38499999999999</v>
      </c>
      <c r="O45" s="136">
        <v>9.36</v>
      </c>
      <c r="P45" s="136">
        <f>AJ45*1000*AN45/100</f>
        <v>691.61676646706587</v>
      </c>
      <c r="Q45" s="136">
        <f>N45*P45/1000</f>
        <v>305.96088323353297</v>
      </c>
      <c r="R45" s="136">
        <f>K45*P45/1000</f>
        <v>36.707559880239522</v>
      </c>
      <c r="S45" s="136"/>
      <c r="T45" s="136">
        <f>$AJ45*1000*$AN45*0.01*$N45*0.001</f>
        <v>305.96088323353297</v>
      </c>
      <c r="U45" s="136">
        <f>$AJ45*1000*$AN45*0.01*$K45*0.001</f>
        <v>36.707559880239529</v>
      </c>
      <c r="V45" s="137"/>
      <c r="W45" s="136"/>
      <c r="X45" s="136"/>
      <c r="Y45" s="136"/>
      <c r="Z45" s="136"/>
      <c r="AA45" s="138"/>
      <c r="AB45" s="138"/>
      <c r="AC45" s="138"/>
      <c r="AD45" s="138"/>
      <c r="AE45" s="139"/>
      <c r="AF45" s="139"/>
      <c r="AG45" s="140">
        <v>3.34</v>
      </c>
      <c r="AH45" s="141">
        <v>75</v>
      </c>
      <c r="AI45" s="141"/>
      <c r="AJ45" s="140">
        <f t="shared" si="3"/>
        <v>22.455089820359284</v>
      </c>
      <c r="AK45" s="141" t="s">
        <v>3</v>
      </c>
      <c r="AL45" s="136"/>
      <c r="AM45" s="136"/>
      <c r="AN45" s="136">
        <v>3.08</v>
      </c>
      <c r="AO45" s="136">
        <v>15.718562874251498</v>
      </c>
      <c r="AP45" s="136">
        <v>13.473053892215569</v>
      </c>
      <c r="AQ45" s="136">
        <v>58.383233532934135</v>
      </c>
      <c r="AR45" s="136">
        <v>2.2455089820359282</v>
      </c>
    </row>
    <row r="46" spans="1:44">
      <c r="A46" s="82">
        <v>45</v>
      </c>
      <c r="B46" s="119">
        <v>2006</v>
      </c>
      <c r="C46" s="129" t="s">
        <v>133</v>
      </c>
      <c r="D46" s="9" t="s">
        <v>103</v>
      </c>
      <c r="E46" s="9" t="s">
        <v>23</v>
      </c>
      <c r="F46" s="9" t="s">
        <v>31</v>
      </c>
      <c r="G46" s="9" t="s">
        <v>32</v>
      </c>
      <c r="H46" s="17">
        <v>38875</v>
      </c>
      <c r="I46" s="17">
        <v>38877</v>
      </c>
      <c r="J46" s="18">
        <v>2</v>
      </c>
      <c r="K46" s="136"/>
      <c r="L46" s="136"/>
      <c r="M46" s="136"/>
      <c r="N46" s="136"/>
      <c r="O46" s="136"/>
      <c r="P46" s="136"/>
      <c r="Q46" s="136"/>
      <c r="R46" s="136"/>
      <c r="S46" s="136">
        <f>AJ46*AM46*AN46*0.01</f>
        <v>913.92215568862287</v>
      </c>
      <c r="T46" s="136">
        <f>$S46*0.4089</f>
        <v>373.70276946107788</v>
      </c>
      <c r="U46" s="136">
        <f>$S46*0.0263</f>
        <v>24.036152694610781</v>
      </c>
      <c r="V46" s="137"/>
      <c r="W46" s="136"/>
      <c r="X46" s="136"/>
      <c r="Y46" s="136"/>
      <c r="Z46" s="136"/>
      <c r="AA46" s="138"/>
      <c r="AB46" s="138"/>
      <c r="AC46" s="138"/>
      <c r="AD46" s="138"/>
      <c r="AE46" s="139"/>
      <c r="AF46" s="139"/>
      <c r="AG46" s="140">
        <v>3.34</v>
      </c>
      <c r="AH46" s="141">
        <v>2.75</v>
      </c>
      <c r="AI46" s="141"/>
      <c r="AJ46" s="140">
        <f t="shared" si="3"/>
        <v>0.82335329341317365</v>
      </c>
      <c r="AK46" s="141" t="s">
        <v>63</v>
      </c>
      <c r="AL46" s="136"/>
      <c r="AM46" s="136">
        <v>3000</v>
      </c>
      <c r="AN46" s="136">
        <v>37</v>
      </c>
      <c r="AO46" s="136"/>
      <c r="AP46" s="136"/>
      <c r="AQ46" s="136"/>
      <c r="AR46" s="136"/>
    </row>
    <row r="47" spans="1:44">
      <c r="A47" s="82">
        <v>46</v>
      </c>
      <c r="B47" s="119">
        <v>2006</v>
      </c>
      <c r="C47" s="129" t="s">
        <v>133</v>
      </c>
      <c r="D47" s="9" t="s">
        <v>103</v>
      </c>
      <c r="E47" s="9" t="s">
        <v>15</v>
      </c>
      <c r="F47" s="9" t="s">
        <v>33</v>
      </c>
      <c r="G47" s="9" t="s">
        <v>44</v>
      </c>
      <c r="H47" s="17">
        <v>38881</v>
      </c>
      <c r="I47" s="17"/>
      <c r="J47" s="18"/>
      <c r="K47" s="136">
        <v>53.075000000000003</v>
      </c>
      <c r="L47" s="136">
        <v>23.815000000000001</v>
      </c>
      <c r="M47" s="142">
        <v>0.5</v>
      </c>
      <c r="N47" s="136">
        <v>442.38499999999999</v>
      </c>
      <c r="O47" s="136">
        <v>9.36</v>
      </c>
      <c r="P47" s="136">
        <f>AJ47*1000*AN47/100</f>
        <v>654.7305389221558</v>
      </c>
      <c r="Q47" s="136">
        <f>N47*P47/1000</f>
        <v>289.64296946107788</v>
      </c>
      <c r="R47" s="136">
        <f>K47*P47/1000</f>
        <v>34.749823353293422</v>
      </c>
      <c r="S47" s="136"/>
      <c r="T47" s="136">
        <f>$AJ47*1000*$AN47*0.01*$N47*0.001</f>
        <v>289.64296946107788</v>
      </c>
      <c r="U47" s="136">
        <f>$AJ47*1000*$AN47*0.01*$K47*0.001</f>
        <v>34.749823353293422</v>
      </c>
      <c r="V47" s="137"/>
      <c r="W47" s="136"/>
      <c r="X47" s="136"/>
      <c r="Y47" s="136"/>
      <c r="Z47" s="136"/>
      <c r="AA47" s="138"/>
      <c r="AB47" s="138"/>
      <c r="AC47" s="138"/>
      <c r="AD47" s="138"/>
      <c r="AE47" s="139"/>
      <c r="AF47" s="139"/>
      <c r="AG47" s="140">
        <v>3.34</v>
      </c>
      <c r="AH47" s="141">
        <v>71</v>
      </c>
      <c r="AI47" s="141"/>
      <c r="AJ47" s="140">
        <f t="shared" si="3"/>
        <v>21.257485029940121</v>
      </c>
      <c r="AK47" s="141" t="s">
        <v>3</v>
      </c>
      <c r="AL47" s="136"/>
      <c r="AM47" s="136"/>
      <c r="AN47" s="136">
        <v>3.08</v>
      </c>
      <c r="AO47" s="136">
        <v>14.874999999999998</v>
      </c>
      <c r="AP47" s="136">
        <v>12.749999999999998</v>
      </c>
      <c r="AQ47" s="136">
        <v>55.25</v>
      </c>
      <c r="AR47" s="136">
        <v>2.125</v>
      </c>
    </row>
    <row r="48" spans="1:44">
      <c r="A48" s="82">
        <v>47</v>
      </c>
      <c r="B48" s="119">
        <v>2006</v>
      </c>
      <c r="C48" s="129" t="s">
        <v>133</v>
      </c>
      <c r="D48" s="9" t="s">
        <v>103</v>
      </c>
      <c r="E48" s="9" t="s">
        <v>23</v>
      </c>
      <c r="F48" s="9" t="s">
        <v>31</v>
      </c>
      <c r="G48" s="9" t="s">
        <v>32</v>
      </c>
      <c r="H48" s="17">
        <v>38901</v>
      </c>
      <c r="I48" s="17"/>
      <c r="J48" s="18">
        <v>3</v>
      </c>
      <c r="K48" s="136"/>
      <c r="L48" s="136"/>
      <c r="M48" s="136"/>
      <c r="N48" s="136"/>
      <c r="O48" s="136"/>
      <c r="P48" s="136"/>
      <c r="Q48" s="136"/>
      <c r="R48" s="136"/>
      <c r="S48" s="136">
        <f>AJ48*AM48*AN48*0.01</f>
        <v>664.67065868263478</v>
      </c>
      <c r="T48" s="136">
        <f>$S48*0.4089</f>
        <v>271.78383233532935</v>
      </c>
      <c r="U48" s="136">
        <f>$S48*0.0263</f>
        <v>17.480838323353296</v>
      </c>
      <c r="V48" s="137"/>
      <c r="W48" s="136"/>
      <c r="X48" s="136"/>
      <c r="Y48" s="136"/>
      <c r="Z48" s="136"/>
      <c r="AA48" s="138"/>
      <c r="AB48" s="138"/>
      <c r="AC48" s="138"/>
      <c r="AD48" s="138"/>
      <c r="AE48" s="139"/>
      <c r="AF48" s="139"/>
      <c r="AG48" s="140">
        <v>3.34</v>
      </c>
      <c r="AH48" s="141">
        <v>2</v>
      </c>
      <c r="AI48" s="141"/>
      <c r="AJ48" s="140">
        <f t="shared" si="3"/>
        <v>0.5988023952095809</v>
      </c>
      <c r="AK48" s="141" t="s">
        <v>63</v>
      </c>
      <c r="AL48" s="136"/>
      <c r="AM48" s="136">
        <v>3000</v>
      </c>
      <c r="AN48" s="136">
        <v>37</v>
      </c>
      <c r="AO48" s="136"/>
      <c r="AP48" s="136"/>
      <c r="AQ48" s="136"/>
      <c r="AR48" s="136"/>
    </row>
    <row r="49" spans="1:44">
      <c r="A49" s="82">
        <v>48</v>
      </c>
      <c r="B49" s="119">
        <v>2006</v>
      </c>
      <c r="C49" s="129" t="s">
        <v>133</v>
      </c>
      <c r="D49" s="9" t="s">
        <v>103</v>
      </c>
      <c r="E49" s="9" t="s">
        <v>15</v>
      </c>
      <c r="F49" s="9" t="s">
        <v>33</v>
      </c>
      <c r="G49" s="9" t="s">
        <v>44</v>
      </c>
      <c r="H49" s="17">
        <v>38904</v>
      </c>
      <c r="I49" s="17"/>
      <c r="J49" s="18"/>
      <c r="K49" s="136">
        <v>53.075000000000003</v>
      </c>
      <c r="L49" s="136">
        <v>23.815000000000001</v>
      </c>
      <c r="M49" s="142">
        <v>0.5</v>
      </c>
      <c r="N49" s="136">
        <v>442.38499999999999</v>
      </c>
      <c r="O49" s="136">
        <v>9.36</v>
      </c>
      <c r="P49" s="136">
        <f>AJ49*1000*AN49/100</f>
        <v>737.72455089820357</v>
      </c>
      <c r="Q49" s="136">
        <f>N49*P49/1000</f>
        <v>326.35827544910177</v>
      </c>
      <c r="R49" s="136">
        <f>K49*P49/1000</f>
        <v>39.154730538922159</v>
      </c>
      <c r="S49" s="136"/>
      <c r="T49" s="136">
        <f>$AJ49*1000*$AN49*0.01*$N49*0.001</f>
        <v>326.35827544910177</v>
      </c>
      <c r="U49" s="136">
        <f>$AJ49*1000*$AN49*0.01*$K49*0.001</f>
        <v>39.154730538922159</v>
      </c>
      <c r="V49" s="137"/>
      <c r="W49" s="136"/>
      <c r="X49" s="136"/>
      <c r="Y49" s="136"/>
      <c r="Z49" s="136"/>
      <c r="AA49" s="138"/>
      <c r="AB49" s="138"/>
      <c r="AC49" s="138"/>
      <c r="AD49" s="138"/>
      <c r="AE49" s="139"/>
      <c r="AF49" s="139"/>
      <c r="AG49" s="140">
        <v>3.34</v>
      </c>
      <c r="AH49" s="141">
        <v>80</v>
      </c>
      <c r="AI49" s="141"/>
      <c r="AJ49" s="140">
        <f t="shared" si="3"/>
        <v>23.952095808383234</v>
      </c>
      <c r="AK49" s="141" t="s">
        <v>3</v>
      </c>
      <c r="AL49" s="136"/>
      <c r="AM49" s="136"/>
      <c r="AN49" s="136">
        <v>3.08</v>
      </c>
      <c r="AO49" s="136">
        <v>16.766467065868266</v>
      </c>
      <c r="AP49" s="136">
        <v>14.371257485029941</v>
      </c>
      <c r="AQ49" s="136">
        <v>62.275449101796411</v>
      </c>
      <c r="AR49" s="136">
        <v>2.3952095808383236</v>
      </c>
    </row>
    <row r="50" spans="1:44">
      <c r="A50" s="82">
        <v>49</v>
      </c>
      <c r="B50" s="119">
        <v>2006</v>
      </c>
      <c r="C50" s="129" t="s">
        <v>133</v>
      </c>
      <c r="D50" s="9" t="s">
        <v>103</v>
      </c>
      <c r="E50" s="9" t="s">
        <v>23</v>
      </c>
      <c r="F50" s="9" t="s">
        <v>31</v>
      </c>
      <c r="G50" s="9" t="s">
        <v>32</v>
      </c>
      <c r="H50" s="17">
        <v>38921</v>
      </c>
      <c r="I50" s="17"/>
      <c r="J50" s="18">
        <v>4</v>
      </c>
      <c r="K50" s="136"/>
      <c r="L50" s="136"/>
      <c r="M50" s="136"/>
      <c r="N50" s="136"/>
      <c r="O50" s="136"/>
      <c r="P50" s="136"/>
      <c r="Q50" s="136"/>
      <c r="R50" s="136"/>
      <c r="S50" s="136">
        <f>AJ50*AM50*AN50*0.01</f>
        <v>332.33532934131739</v>
      </c>
      <c r="T50" s="136">
        <f>$S50*0.4089</f>
        <v>135.89191616766468</v>
      </c>
      <c r="U50" s="136">
        <f>$S50*0.0263</f>
        <v>8.7404191616766482</v>
      </c>
      <c r="V50" s="137"/>
      <c r="W50" s="136"/>
      <c r="X50" s="136"/>
      <c r="Y50" s="136"/>
      <c r="Z50" s="136"/>
      <c r="AA50" s="138"/>
      <c r="AB50" s="138"/>
      <c r="AC50" s="138"/>
      <c r="AD50" s="138"/>
      <c r="AE50" s="139"/>
      <c r="AF50" s="139"/>
      <c r="AG50" s="140">
        <v>3.34</v>
      </c>
      <c r="AH50" s="141">
        <v>1</v>
      </c>
      <c r="AI50" s="141"/>
      <c r="AJ50" s="140">
        <f t="shared" si="3"/>
        <v>0.29940119760479045</v>
      </c>
      <c r="AK50" s="141" t="s">
        <v>63</v>
      </c>
      <c r="AL50" s="136"/>
      <c r="AM50" s="136">
        <v>3000</v>
      </c>
      <c r="AN50" s="136">
        <v>37</v>
      </c>
      <c r="AO50" s="136"/>
      <c r="AP50" s="136"/>
      <c r="AQ50" s="136"/>
      <c r="AR50" s="136"/>
    </row>
    <row r="51" spans="1:44">
      <c r="A51" s="82">
        <v>50</v>
      </c>
      <c r="B51" s="119">
        <v>2006</v>
      </c>
      <c r="C51" s="129" t="s">
        <v>133</v>
      </c>
      <c r="D51" s="9" t="s">
        <v>103</v>
      </c>
      <c r="E51" s="9" t="s">
        <v>15</v>
      </c>
      <c r="F51" s="9" t="s">
        <v>33</v>
      </c>
      <c r="G51" s="9" t="s">
        <v>44</v>
      </c>
      <c r="H51" s="17">
        <v>38931</v>
      </c>
      <c r="I51" s="17"/>
      <c r="J51" s="18"/>
      <c r="K51" s="136">
        <v>53.075000000000003</v>
      </c>
      <c r="L51" s="136">
        <v>23.815000000000001</v>
      </c>
      <c r="M51" s="142">
        <v>0.5</v>
      </c>
      <c r="N51" s="136">
        <v>442.38499999999999</v>
      </c>
      <c r="O51" s="136">
        <v>9.36</v>
      </c>
      <c r="P51" s="136">
        <f>AJ51*1000*AN51/100</f>
        <v>829.94011976047898</v>
      </c>
      <c r="Q51" s="136">
        <f>N51*P51/1000</f>
        <v>367.15305988023948</v>
      </c>
      <c r="R51" s="136">
        <f>K51*P51/1000</f>
        <v>44.049071856287426</v>
      </c>
      <c r="S51" s="136"/>
      <c r="T51" s="136">
        <f>$AJ51*1000*$AN51*0.01*$N51*0.001</f>
        <v>367.15305988023948</v>
      </c>
      <c r="U51" s="136">
        <f>$AJ51*1000*$AN51*0.01*$K51*0.001</f>
        <v>44.049071856287426</v>
      </c>
      <c r="V51" s="137"/>
      <c r="W51" s="136"/>
      <c r="X51" s="136"/>
      <c r="Y51" s="136"/>
      <c r="Z51" s="136"/>
      <c r="AA51" s="138"/>
      <c r="AB51" s="138"/>
      <c r="AC51" s="138"/>
      <c r="AD51" s="138"/>
      <c r="AE51" s="139"/>
      <c r="AF51" s="139"/>
      <c r="AG51" s="140">
        <v>3.34</v>
      </c>
      <c r="AH51" s="141">
        <v>90</v>
      </c>
      <c r="AI51" s="141"/>
      <c r="AJ51" s="140">
        <f t="shared" si="3"/>
        <v>26.946107784431138</v>
      </c>
      <c r="AK51" s="141" t="s">
        <v>3</v>
      </c>
      <c r="AL51" s="136"/>
      <c r="AM51" s="136"/>
      <c r="AN51" s="136">
        <v>3.08</v>
      </c>
      <c r="AO51" s="136">
        <v>18.862275449101794</v>
      </c>
      <c r="AP51" s="136">
        <v>16.167664670658684</v>
      </c>
      <c r="AQ51" s="136">
        <v>70.059880239520965</v>
      </c>
      <c r="AR51" s="136">
        <v>2.6946107784431139</v>
      </c>
    </row>
    <row r="52" spans="1:44">
      <c r="A52" s="82">
        <v>51</v>
      </c>
      <c r="B52" s="119">
        <v>2006</v>
      </c>
      <c r="C52" s="129" t="s">
        <v>133</v>
      </c>
      <c r="D52" s="9" t="s">
        <v>103</v>
      </c>
      <c r="E52" s="9" t="s">
        <v>23</v>
      </c>
      <c r="F52" s="9" t="s">
        <v>31</v>
      </c>
      <c r="G52" s="9" t="s">
        <v>32</v>
      </c>
      <c r="H52" s="17">
        <v>38964</v>
      </c>
      <c r="I52" s="17"/>
      <c r="J52" s="18">
        <v>5</v>
      </c>
      <c r="K52" s="136"/>
      <c r="L52" s="136"/>
      <c r="M52" s="136"/>
      <c r="N52" s="136"/>
      <c r="O52" s="136"/>
      <c r="P52" s="136"/>
      <c r="Q52" s="136"/>
      <c r="R52" s="136"/>
      <c r="S52" s="136">
        <f>AJ52*AM52*AN52*0.01</f>
        <v>1329.3413173652696</v>
      </c>
      <c r="T52" s="136">
        <f>$S52*0.4089</f>
        <v>543.5676646706587</v>
      </c>
      <c r="U52" s="136">
        <f>$S52*0.0263</f>
        <v>34.961676646706593</v>
      </c>
      <c r="V52" s="137"/>
      <c r="W52" s="136"/>
      <c r="X52" s="136"/>
      <c r="Y52" s="136"/>
      <c r="Z52" s="136"/>
      <c r="AA52" s="138"/>
      <c r="AB52" s="138"/>
      <c r="AC52" s="138"/>
      <c r="AD52" s="138"/>
      <c r="AE52" s="139"/>
      <c r="AF52" s="139"/>
      <c r="AG52" s="140">
        <v>3.34</v>
      </c>
      <c r="AH52" s="141">
        <v>4</v>
      </c>
      <c r="AI52" s="141"/>
      <c r="AJ52" s="140">
        <f t="shared" si="3"/>
        <v>1.1976047904191618</v>
      </c>
      <c r="AK52" s="141" t="s">
        <v>63</v>
      </c>
      <c r="AL52" s="136"/>
      <c r="AM52" s="136">
        <v>3000</v>
      </c>
      <c r="AN52" s="136">
        <v>37</v>
      </c>
      <c r="AO52" s="136"/>
      <c r="AP52" s="136"/>
      <c r="AQ52" s="136"/>
      <c r="AR52" s="136"/>
    </row>
    <row r="53" spans="1:44">
      <c r="A53" s="82">
        <v>52</v>
      </c>
      <c r="B53" s="119">
        <v>2006</v>
      </c>
      <c r="C53" s="129" t="s">
        <v>133</v>
      </c>
      <c r="D53" s="9" t="s">
        <v>103</v>
      </c>
      <c r="E53" s="9" t="s">
        <v>21</v>
      </c>
      <c r="F53" s="9" t="s">
        <v>34</v>
      </c>
      <c r="G53" s="9" t="s">
        <v>46</v>
      </c>
      <c r="H53" s="17">
        <v>38968</v>
      </c>
      <c r="I53" s="17"/>
      <c r="J53" s="19"/>
      <c r="K53" s="136"/>
      <c r="L53" s="136"/>
      <c r="M53" s="136"/>
      <c r="N53" s="136"/>
      <c r="O53" s="136"/>
      <c r="P53" s="136"/>
      <c r="Q53" s="136"/>
      <c r="R53" s="136"/>
      <c r="S53" s="136"/>
      <c r="T53" s="136"/>
      <c r="U53" s="136"/>
      <c r="V53" s="137"/>
      <c r="W53" s="136"/>
      <c r="X53" s="136"/>
      <c r="Y53" s="136"/>
      <c r="Z53" s="136"/>
      <c r="AA53" s="138"/>
      <c r="AB53" s="138"/>
      <c r="AC53" s="138"/>
      <c r="AD53" s="138"/>
      <c r="AE53" s="139"/>
      <c r="AF53" s="139"/>
      <c r="AG53" s="140">
        <v>3.34</v>
      </c>
      <c r="AH53" s="141">
        <v>60</v>
      </c>
      <c r="AI53" s="141"/>
      <c r="AJ53" s="140">
        <f t="shared" si="3"/>
        <v>17.964071856287426</v>
      </c>
      <c r="AK53" s="141" t="s">
        <v>2</v>
      </c>
      <c r="AL53" s="136"/>
      <c r="AM53" s="136"/>
      <c r="AN53" s="136"/>
      <c r="AO53" s="136"/>
      <c r="AP53" s="136"/>
      <c r="AQ53" s="136"/>
      <c r="AR53" s="136"/>
    </row>
    <row r="54" spans="1:44">
      <c r="A54" s="82">
        <v>53</v>
      </c>
      <c r="B54" s="119">
        <v>2006</v>
      </c>
      <c r="C54" s="129" t="s">
        <v>133</v>
      </c>
      <c r="D54" s="9" t="s">
        <v>103</v>
      </c>
      <c r="E54" s="9" t="s">
        <v>15</v>
      </c>
      <c r="F54" s="9" t="s">
        <v>33</v>
      </c>
      <c r="G54" s="9" t="s">
        <v>44</v>
      </c>
      <c r="H54" s="17">
        <v>39009</v>
      </c>
      <c r="I54" s="17"/>
      <c r="J54" s="18"/>
      <c r="K54" s="136">
        <v>53.075000000000003</v>
      </c>
      <c r="L54" s="136">
        <v>23.815000000000001</v>
      </c>
      <c r="M54" s="142">
        <v>0.5</v>
      </c>
      <c r="N54" s="136">
        <v>442.38499999999999</v>
      </c>
      <c r="O54" s="136">
        <v>9.36</v>
      </c>
      <c r="P54" s="136">
        <f>AJ54*1000*AN54/100</f>
        <v>1014.3712574850301</v>
      </c>
      <c r="Q54" s="136">
        <f>N54*P54/1000</f>
        <v>448.74262874251502</v>
      </c>
      <c r="R54" s="136">
        <f>K54*P54/1000</f>
        <v>53.837754491017975</v>
      </c>
      <c r="S54" s="136"/>
      <c r="T54" s="136">
        <f>$AJ54*1000*$AN54*0.01*$N54*0.001</f>
        <v>448.74262874251508</v>
      </c>
      <c r="U54" s="136">
        <f>$AJ54*1000*$AN54*0.01*$K54*0.001</f>
        <v>53.837754491017982</v>
      </c>
      <c r="V54" s="137"/>
      <c r="W54" s="136"/>
      <c r="X54" s="136"/>
      <c r="Y54" s="136"/>
      <c r="Z54" s="136"/>
      <c r="AA54" s="138"/>
      <c r="AB54" s="138"/>
      <c r="AC54" s="138"/>
      <c r="AD54" s="138"/>
      <c r="AE54" s="139"/>
      <c r="AF54" s="139"/>
      <c r="AG54" s="140">
        <v>3.34</v>
      </c>
      <c r="AH54" s="141">
        <v>110</v>
      </c>
      <c r="AI54" s="141"/>
      <c r="AJ54" s="140">
        <f t="shared" si="3"/>
        <v>32.93413173652695</v>
      </c>
      <c r="AK54" s="141" t="s">
        <v>3</v>
      </c>
      <c r="AL54" s="136"/>
      <c r="AM54" s="136"/>
      <c r="AN54" s="136">
        <v>3.08</v>
      </c>
      <c r="AO54" s="136">
        <v>23.053892215568862</v>
      </c>
      <c r="AP54" s="136">
        <v>19.76047904191617</v>
      </c>
      <c r="AQ54" s="136">
        <v>85.628742514970057</v>
      </c>
      <c r="AR54" s="136">
        <v>3.2934131736526946</v>
      </c>
    </row>
    <row r="55" spans="1:44">
      <c r="A55" s="82">
        <v>54</v>
      </c>
      <c r="B55" s="119">
        <v>2006</v>
      </c>
      <c r="C55" s="129" t="s">
        <v>133</v>
      </c>
      <c r="D55" s="9" t="s">
        <v>103</v>
      </c>
      <c r="E55" s="9" t="s">
        <v>15</v>
      </c>
      <c r="F55" s="9" t="s">
        <v>33</v>
      </c>
      <c r="G55" s="9" t="s">
        <v>44</v>
      </c>
      <c r="H55" s="17">
        <v>39062</v>
      </c>
      <c r="I55" s="17"/>
      <c r="J55" s="18"/>
      <c r="K55" s="136">
        <v>53.075000000000003</v>
      </c>
      <c r="L55" s="136">
        <v>23.815000000000001</v>
      </c>
      <c r="M55" s="142">
        <v>0.5</v>
      </c>
      <c r="N55" s="136">
        <v>442.38499999999999</v>
      </c>
      <c r="O55" s="136">
        <v>9.36</v>
      </c>
      <c r="P55" s="136">
        <f>AJ55*1000*AN55/100</f>
        <v>1106.5868263473053</v>
      </c>
      <c r="Q55" s="136">
        <f>N55*P55/1000</f>
        <v>489.53741317365268</v>
      </c>
      <c r="R55" s="136">
        <f>K55*P55/1000</f>
        <v>58.732095808383228</v>
      </c>
      <c r="S55" s="136"/>
      <c r="T55" s="136">
        <f>$AJ55*1000*$AN55*0.01*$N55*0.001</f>
        <v>489.53741317365268</v>
      </c>
      <c r="U55" s="136">
        <f>$AJ55*1000*$AN55*0.01*$K55*0.001</f>
        <v>58.732095808383228</v>
      </c>
      <c r="V55" s="137"/>
      <c r="W55" s="136"/>
      <c r="X55" s="136"/>
      <c r="Y55" s="136"/>
      <c r="Z55" s="136"/>
      <c r="AA55" s="138"/>
      <c r="AB55" s="138"/>
      <c r="AC55" s="138"/>
      <c r="AD55" s="138"/>
      <c r="AE55" s="139"/>
      <c r="AF55" s="139"/>
      <c r="AG55" s="140">
        <v>3.34</v>
      </c>
      <c r="AH55" s="141">
        <v>120</v>
      </c>
      <c r="AI55" s="141"/>
      <c r="AJ55" s="140">
        <f t="shared" si="3"/>
        <v>35.928143712574851</v>
      </c>
      <c r="AK55" s="141" t="s">
        <v>3</v>
      </c>
      <c r="AL55" s="136"/>
      <c r="AM55" s="136"/>
      <c r="AN55" s="136">
        <v>3.08</v>
      </c>
      <c r="AO55" s="136">
        <v>25.149700598802397</v>
      </c>
      <c r="AP55" s="136">
        <v>21.556886227544911</v>
      </c>
      <c r="AQ55" s="136">
        <v>93.41317365269461</v>
      </c>
      <c r="AR55" s="136">
        <v>3.5928143712574854</v>
      </c>
    </row>
    <row r="56" spans="1:44">
      <c r="A56" s="82">
        <v>55</v>
      </c>
      <c r="B56" s="119">
        <v>2006</v>
      </c>
      <c r="C56" s="129" t="s">
        <v>133</v>
      </c>
      <c r="D56" s="9" t="s">
        <v>103</v>
      </c>
      <c r="E56" s="9" t="s">
        <v>23</v>
      </c>
      <c r="F56" s="9" t="s">
        <v>31</v>
      </c>
      <c r="G56" s="9" t="s">
        <v>32</v>
      </c>
      <c r="H56" s="17">
        <v>39000</v>
      </c>
      <c r="I56" s="17"/>
      <c r="J56" s="18">
        <v>6</v>
      </c>
      <c r="K56" s="136"/>
      <c r="L56" s="136"/>
      <c r="M56" s="136"/>
      <c r="N56" s="136"/>
      <c r="O56" s="136"/>
      <c r="P56" s="136"/>
      <c r="Q56" s="136"/>
      <c r="R56" s="136"/>
      <c r="S56" s="136">
        <f>AJ56*AM56*AN56*0.01</f>
        <v>1158.188622754491</v>
      </c>
      <c r="T56" s="136">
        <f>$S56*0.4089</f>
        <v>473.58332784431138</v>
      </c>
      <c r="U56" s="136">
        <f>$S56*0.0263</f>
        <v>30.460360778443114</v>
      </c>
      <c r="V56" s="137"/>
      <c r="W56" s="136"/>
      <c r="X56" s="136"/>
      <c r="Y56" s="136"/>
      <c r="Z56" s="136"/>
      <c r="AA56" s="138"/>
      <c r="AB56" s="138"/>
      <c r="AC56" s="138"/>
      <c r="AD56" s="138"/>
      <c r="AE56" s="139"/>
      <c r="AF56" s="139"/>
      <c r="AG56" s="140">
        <v>3.34</v>
      </c>
      <c r="AH56" s="141">
        <v>17</v>
      </c>
      <c r="AI56" s="141"/>
      <c r="AJ56" s="140">
        <f t="shared" si="3"/>
        <v>5.0898203592814371</v>
      </c>
      <c r="AK56" s="163" t="s">
        <v>66</v>
      </c>
      <c r="AL56" s="136"/>
      <c r="AM56" s="136">
        <v>615</v>
      </c>
      <c r="AN56" s="136">
        <v>37</v>
      </c>
      <c r="AO56" s="136"/>
      <c r="AP56" s="136"/>
      <c r="AQ56" s="136"/>
      <c r="AR56" s="136"/>
    </row>
    <row r="57" spans="1:44">
      <c r="A57" s="82">
        <v>56</v>
      </c>
      <c r="B57" s="124">
        <v>2007</v>
      </c>
      <c r="C57" s="128" t="s">
        <v>132</v>
      </c>
      <c r="D57" s="9" t="s">
        <v>103</v>
      </c>
      <c r="E57" s="9" t="s">
        <v>15</v>
      </c>
      <c r="F57" s="9" t="s">
        <v>33</v>
      </c>
      <c r="G57" s="9" t="s">
        <v>42</v>
      </c>
      <c r="H57" s="17">
        <v>39147</v>
      </c>
      <c r="I57" s="17"/>
      <c r="J57" s="18"/>
      <c r="K57" s="136">
        <v>32.07</v>
      </c>
      <c r="L57" s="136">
        <v>3.6</v>
      </c>
      <c r="M57" s="142" t="s">
        <v>58</v>
      </c>
      <c r="N57" s="136">
        <v>458.62</v>
      </c>
      <c r="O57" s="136">
        <v>14.3</v>
      </c>
      <c r="P57" s="136">
        <f>AJ57*1000*AN57/100</f>
        <v>2353.5211267605637</v>
      </c>
      <c r="Q57" s="136">
        <f>N57*P57/1000</f>
        <v>1079.3718591549296</v>
      </c>
      <c r="R57" s="136">
        <f>P57*K57/1000</f>
        <v>75.477422535211289</v>
      </c>
      <c r="S57" s="136"/>
      <c r="T57" s="136">
        <f>$AJ57*1000*$AN57*0.01*$N57*0.001</f>
        <v>1079.3718591549296</v>
      </c>
      <c r="U57" s="136">
        <f>$AJ57*1000*$AN57*0.01*$K57*0.001</f>
        <v>75.477422535211289</v>
      </c>
      <c r="V57" s="137"/>
      <c r="W57" s="136"/>
      <c r="X57" s="136"/>
      <c r="Y57" s="136"/>
      <c r="Z57" s="136"/>
      <c r="AA57" s="138"/>
      <c r="AB57" s="138"/>
      <c r="AC57" s="138"/>
      <c r="AD57" s="138"/>
      <c r="AE57" s="139"/>
      <c r="AF57" s="139"/>
      <c r="AG57" s="140">
        <v>1.42</v>
      </c>
      <c r="AH57" s="141">
        <v>20</v>
      </c>
      <c r="AI57" s="141"/>
      <c r="AJ57" s="140">
        <f t="shared" si="3"/>
        <v>14.084507042253522</v>
      </c>
      <c r="AK57" s="141" t="s">
        <v>1</v>
      </c>
      <c r="AL57" s="136"/>
      <c r="AM57" s="136"/>
      <c r="AN57" s="136">
        <v>16.71</v>
      </c>
      <c r="AO57" s="136">
        <v>21</v>
      </c>
      <c r="AP57" s="136">
        <v>31</v>
      </c>
      <c r="AQ57" s="136">
        <v>152</v>
      </c>
      <c r="AR57" s="136">
        <v>13</v>
      </c>
    </row>
    <row r="58" spans="1:44">
      <c r="A58" s="82">
        <v>57</v>
      </c>
      <c r="B58" s="124">
        <v>2007</v>
      </c>
      <c r="C58" s="128" t="s">
        <v>132</v>
      </c>
      <c r="D58" s="9" t="s">
        <v>103</v>
      </c>
      <c r="E58" s="9" t="s">
        <v>24</v>
      </c>
      <c r="F58" s="9" t="s">
        <v>28</v>
      </c>
      <c r="G58" s="4" t="s">
        <v>121</v>
      </c>
      <c r="H58" s="17">
        <v>39157</v>
      </c>
      <c r="I58" s="17"/>
      <c r="J58" s="18"/>
      <c r="K58" s="136"/>
      <c r="L58" s="136"/>
      <c r="M58" s="136"/>
      <c r="N58" s="136"/>
      <c r="O58" s="136"/>
      <c r="P58" s="136"/>
      <c r="Q58" s="136"/>
      <c r="R58" s="136"/>
      <c r="S58" s="136"/>
      <c r="T58" s="136"/>
      <c r="U58" s="136"/>
      <c r="V58" s="137"/>
      <c r="W58" s="136"/>
      <c r="X58" s="136"/>
      <c r="Y58" s="136"/>
      <c r="Z58" s="136"/>
      <c r="AA58" s="138"/>
      <c r="AB58" s="138"/>
      <c r="AC58" s="138"/>
      <c r="AD58" s="138"/>
      <c r="AE58" s="139"/>
      <c r="AF58" s="139"/>
      <c r="AG58" s="140">
        <v>1.42</v>
      </c>
      <c r="AH58" s="136"/>
      <c r="AI58" s="136"/>
      <c r="AJ58" s="136"/>
      <c r="AK58" s="141"/>
      <c r="AL58" s="136"/>
      <c r="AM58" s="136"/>
      <c r="AN58" s="136"/>
      <c r="AO58" s="136"/>
      <c r="AP58" s="136"/>
      <c r="AQ58" s="136"/>
      <c r="AR58" s="136"/>
    </row>
    <row r="59" spans="1:44">
      <c r="A59" s="82">
        <v>58</v>
      </c>
      <c r="B59" s="124">
        <v>2007</v>
      </c>
      <c r="C59" s="128" t="s">
        <v>132</v>
      </c>
      <c r="D59" s="9" t="s">
        <v>103</v>
      </c>
      <c r="E59" s="9" t="s">
        <v>23</v>
      </c>
      <c r="F59" s="9" t="s">
        <v>31</v>
      </c>
      <c r="G59" s="9" t="s">
        <v>32</v>
      </c>
      <c r="H59" s="17">
        <v>39188</v>
      </c>
      <c r="I59" s="17">
        <v>39189</v>
      </c>
      <c r="J59" s="18">
        <v>1</v>
      </c>
      <c r="K59" s="136"/>
      <c r="L59" s="136"/>
      <c r="M59" s="136"/>
      <c r="N59" s="136"/>
      <c r="O59" s="136"/>
      <c r="P59" s="136"/>
      <c r="Q59" s="136"/>
      <c r="R59" s="136"/>
      <c r="S59" s="136">
        <f>AJ59*AM59*AN59*0.01</f>
        <v>1563.3802816901411</v>
      </c>
      <c r="T59" s="136">
        <f>S59*0.4089</f>
        <v>639.26619718309871</v>
      </c>
      <c r="U59" s="136">
        <f>S59*0.0263</f>
        <v>41.116901408450715</v>
      </c>
      <c r="V59" s="137"/>
      <c r="W59" s="136"/>
      <c r="X59" s="136"/>
      <c r="Y59" s="136"/>
      <c r="Z59" s="136"/>
      <c r="AA59" s="138"/>
      <c r="AB59" s="138"/>
      <c r="AC59" s="138"/>
      <c r="AD59" s="138"/>
      <c r="AE59" s="139"/>
      <c r="AF59" s="139"/>
      <c r="AG59" s="140">
        <v>1.42</v>
      </c>
      <c r="AH59" s="141">
        <v>2</v>
      </c>
      <c r="AI59" s="141"/>
      <c r="AJ59" s="140">
        <f t="shared" ref="AJ59:AJ90" si="4">IF(AH59/AG59&gt;0, AH59/AG59,"")</f>
        <v>1.4084507042253522</v>
      </c>
      <c r="AK59" s="141" t="s">
        <v>63</v>
      </c>
      <c r="AL59" s="136"/>
      <c r="AM59" s="136">
        <v>3000</v>
      </c>
      <c r="AN59" s="136">
        <v>37</v>
      </c>
      <c r="AO59" s="136"/>
      <c r="AP59" s="136"/>
      <c r="AQ59" s="136"/>
      <c r="AR59" s="136"/>
    </row>
    <row r="60" spans="1:44">
      <c r="A60" s="82">
        <v>59</v>
      </c>
      <c r="B60" s="124">
        <v>2007</v>
      </c>
      <c r="C60" s="128" t="s">
        <v>132</v>
      </c>
      <c r="D60" s="9" t="s">
        <v>103</v>
      </c>
      <c r="E60" s="9" t="s">
        <v>23</v>
      </c>
      <c r="F60" s="9" t="s">
        <v>31</v>
      </c>
      <c r="G60" s="9" t="s">
        <v>32</v>
      </c>
      <c r="H60" s="17">
        <v>39224</v>
      </c>
      <c r="I60" s="17">
        <v>39225</v>
      </c>
      <c r="J60" s="18">
        <v>2</v>
      </c>
      <c r="K60" s="136"/>
      <c r="L60" s="136"/>
      <c r="M60" s="136"/>
      <c r="N60" s="136"/>
      <c r="O60" s="136"/>
      <c r="P60" s="136"/>
      <c r="Q60" s="136"/>
      <c r="R60" s="136"/>
      <c r="S60" s="136">
        <f>AJ60*AM60*AN60*0.01</f>
        <v>1563.3802816901411</v>
      </c>
      <c r="T60" s="136">
        <f>S60*0.4089</f>
        <v>639.26619718309871</v>
      </c>
      <c r="U60" s="136">
        <f>S60*0.0263</f>
        <v>41.116901408450715</v>
      </c>
      <c r="V60" s="137"/>
      <c r="W60" s="136"/>
      <c r="X60" s="136"/>
      <c r="Y60" s="136"/>
      <c r="Z60" s="136"/>
      <c r="AA60" s="138"/>
      <c r="AB60" s="138"/>
      <c r="AC60" s="138"/>
      <c r="AD60" s="138"/>
      <c r="AE60" s="139"/>
      <c r="AF60" s="139"/>
      <c r="AG60" s="140">
        <v>1.42</v>
      </c>
      <c r="AH60" s="141">
        <v>2</v>
      </c>
      <c r="AI60" s="141"/>
      <c r="AJ60" s="140">
        <f t="shared" si="4"/>
        <v>1.4084507042253522</v>
      </c>
      <c r="AK60" s="141" t="s">
        <v>63</v>
      </c>
      <c r="AL60" s="136"/>
      <c r="AM60" s="136">
        <v>3000</v>
      </c>
      <c r="AN60" s="136">
        <v>37</v>
      </c>
      <c r="AO60" s="136"/>
      <c r="AP60" s="136"/>
      <c r="AQ60" s="136"/>
      <c r="AR60" s="136"/>
    </row>
    <row r="61" spans="1:44">
      <c r="A61" s="82">
        <v>60</v>
      </c>
      <c r="B61" s="124">
        <v>2007</v>
      </c>
      <c r="C61" s="128" t="s">
        <v>132</v>
      </c>
      <c r="D61" s="9" t="s">
        <v>103</v>
      </c>
      <c r="E61" s="9" t="s">
        <v>15</v>
      </c>
      <c r="F61" s="9" t="s">
        <v>33</v>
      </c>
      <c r="G61" s="9" t="s">
        <v>44</v>
      </c>
      <c r="H61" s="17">
        <v>39233</v>
      </c>
      <c r="I61" s="17"/>
      <c r="J61" s="18"/>
      <c r="K61" s="136">
        <v>46.02</v>
      </c>
      <c r="L61" s="136">
        <v>21.14</v>
      </c>
      <c r="M61" s="142" t="s">
        <v>58</v>
      </c>
      <c r="N61" s="136">
        <v>461.74</v>
      </c>
      <c r="O61" s="136">
        <v>10.029999999999999</v>
      </c>
      <c r="P61" s="136">
        <f>AJ61*1000*AN61/100</f>
        <v>1132.3943661971832</v>
      </c>
      <c r="Q61" s="136">
        <f>N61*P61/1000</f>
        <v>522.87177464788738</v>
      </c>
      <c r="R61" s="136">
        <f>K61*P61/1000</f>
        <v>52.112788732394371</v>
      </c>
      <c r="S61" s="136"/>
      <c r="T61" s="136">
        <f>$AJ61*1000*$AN61*0.01*$N61*0.001</f>
        <v>522.87177464788738</v>
      </c>
      <c r="U61" s="136">
        <f>$AJ61*1000*$AN61*0.01*$K61*0.001</f>
        <v>52.112788732394371</v>
      </c>
      <c r="V61" s="137"/>
      <c r="W61" s="136"/>
      <c r="X61" s="136"/>
      <c r="Y61" s="136"/>
      <c r="Z61" s="136"/>
      <c r="AA61" s="138"/>
      <c r="AB61" s="138"/>
      <c r="AC61" s="138"/>
      <c r="AD61" s="138"/>
      <c r="AE61" s="139"/>
      <c r="AF61" s="139"/>
      <c r="AG61" s="140">
        <v>1.42</v>
      </c>
      <c r="AH61" s="141">
        <v>40</v>
      </c>
      <c r="AI61" s="141"/>
      <c r="AJ61" s="140">
        <f t="shared" si="4"/>
        <v>28.169014084507044</v>
      </c>
      <c r="AK61" s="141" t="s">
        <v>3</v>
      </c>
      <c r="AL61" s="136"/>
      <c r="AM61" s="136"/>
      <c r="AN61" s="136">
        <v>4.0199999999999996</v>
      </c>
      <c r="AO61" s="136">
        <v>20</v>
      </c>
      <c r="AP61" s="136">
        <v>17</v>
      </c>
      <c r="AQ61" s="136">
        <v>73</v>
      </c>
      <c r="AR61" s="136">
        <v>3</v>
      </c>
    </row>
    <row r="62" spans="1:44">
      <c r="A62" s="82">
        <v>61</v>
      </c>
      <c r="B62" s="124">
        <v>2007</v>
      </c>
      <c r="C62" s="128" t="s">
        <v>132</v>
      </c>
      <c r="D62" s="9" t="s">
        <v>103</v>
      </c>
      <c r="E62" s="9" t="s">
        <v>23</v>
      </c>
      <c r="F62" s="9" t="s">
        <v>31</v>
      </c>
      <c r="G62" s="35" t="s">
        <v>39</v>
      </c>
      <c r="H62" s="17">
        <v>39261</v>
      </c>
      <c r="I62" s="17">
        <v>39262</v>
      </c>
      <c r="J62" s="18">
        <v>3</v>
      </c>
      <c r="K62" s="136"/>
      <c r="L62" s="136"/>
      <c r="M62" s="136"/>
      <c r="N62" s="136"/>
      <c r="O62" s="136"/>
      <c r="P62" s="136"/>
      <c r="Q62" s="136"/>
      <c r="R62" s="136"/>
      <c r="S62" s="136">
        <f>AJ62*AM62*AN62*0.01</f>
        <v>2957.74647887324</v>
      </c>
      <c r="T62" s="136">
        <f>S62*0.4089</f>
        <v>1209.4225352112678</v>
      </c>
      <c r="U62" s="136">
        <f>S62*0.0263</f>
        <v>77.788732394366207</v>
      </c>
      <c r="V62" s="137"/>
      <c r="W62" s="136"/>
      <c r="X62" s="136"/>
      <c r="Y62" s="136"/>
      <c r="Z62" s="136"/>
      <c r="AA62" s="138"/>
      <c r="AB62" s="138"/>
      <c r="AC62" s="138"/>
      <c r="AD62" s="138"/>
      <c r="AE62" s="139"/>
      <c r="AF62" s="139"/>
      <c r="AG62" s="140">
        <v>1.42</v>
      </c>
      <c r="AH62" s="141">
        <v>4</v>
      </c>
      <c r="AI62" s="141"/>
      <c r="AJ62" s="140">
        <f t="shared" si="4"/>
        <v>2.8169014084507045</v>
      </c>
      <c r="AK62" s="141" t="s">
        <v>63</v>
      </c>
      <c r="AL62" s="136"/>
      <c r="AM62" s="136">
        <v>1500</v>
      </c>
      <c r="AN62" s="136">
        <v>70</v>
      </c>
      <c r="AO62" s="136"/>
      <c r="AP62" s="136"/>
      <c r="AQ62" s="136"/>
      <c r="AR62" s="136"/>
    </row>
    <row r="63" spans="1:44">
      <c r="A63" s="82">
        <v>62</v>
      </c>
      <c r="B63" s="124">
        <v>2007</v>
      </c>
      <c r="C63" s="128" t="s">
        <v>132</v>
      </c>
      <c r="D63" s="9" t="s">
        <v>103</v>
      </c>
      <c r="E63" s="9" t="s">
        <v>15</v>
      </c>
      <c r="F63" s="9" t="s">
        <v>33</v>
      </c>
      <c r="G63" s="9" t="s">
        <v>44</v>
      </c>
      <c r="H63" s="17">
        <v>39269</v>
      </c>
      <c r="I63" s="17"/>
      <c r="J63" s="18"/>
      <c r="K63" s="136">
        <v>41.4</v>
      </c>
      <c r="L63" s="136">
        <v>20.82</v>
      </c>
      <c r="M63" s="142" t="s">
        <v>58</v>
      </c>
      <c r="N63" s="136">
        <v>480.7</v>
      </c>
      <c r="O63" s="136">
        <v>11.61</v>
      </c>
      <c r="P63" s="136">
        <f>AJ63*1000*AN63/100</f>
        <v>1745.0704225352115</v>
      </c>
      <c r="Q63" s="136">
        <f>N63*P63/1000</f>
        <v>838.85535211267609</v>
      </c>
      <c r="R63" s="136">
        <f>K63*P63/1000</f>
        <v>72.245915492957749</v>
      </c>
      <c r="S63" s="136"/>
      <c r="T63" s="136">
        <f>$AJ63*1000*$AN63*0.01*$N63*0.001</f>
        <v>838.8553521126762</v>
      </c>
      <c r="U63" s="136">
        <f>$AJ63*1000*$AN63*0.01*$K63*0.001</f>
        <v>72.245915492957749</v>
      </c>
      <c r="V63" s="137"/>
      <c r="W63" s="136"/>
      <c r="X63" s="136"/>
      <c r="Y63" s="136"/>
      <c r="Z63" s="136"/>
      <c r="AA63" s="138"/>
      <c r="AB63" s="138"/>
      <c r="AC63" s="138"/>
      <c r="AD63" s="138"/>
      <c r="AE63" s="139"/>
      <c r="AF63" s="139"/>
      <c r="AG63" s="140">
        <v>1.42</v>
      </c>
      <c r="AH63" s="141">
        <v>60</v>
      </c>
      <c r="AI63" s="141"/>
      <c r="AJ63" s="140">
        <f t="shared" si="4"/>
        <v>42.253521126760567</v>
      </c>
      <c r="AK63" s="141" t="s">
        <v>3</v>
      </c>
      <c r="AL63" s="136"/>
      <c r="AM63" s="136"/>
      <c r="AN63" s="136">
        <v>4.13</v>
      </c>
      <c r="AO63" s="136">
        <v>30</v>
      </c>
      <c r="AP63" s="136">
        <v>25</v>
      </c>
      <c r="AQ63" s="136">
        <v>110</v>
      </c>
      <c r="AR63" s="136">
        <v>4</v>
      </c>
    </row>
    <row r="64" spans="1:44">
      <c r="A64" s="82">
        <v>63</v>
      </c>
      <c r="B64" s="124">
        <v>2007</v>
      </c>
      <c r="C64" s="128" t="s">
        <v>132</v>
      </c>
      <c r="D64" s="9" t="s">
        <v>103</v>
      </c>
      <c r="E64" s="9" t="s">
        <v>23</v>
      </c>
      <c r="F64" s="9" t="s">
        <v>31</v>
      </c>
      <c r="G64" s="9" t="s">
        <v>32</v>
      </c>
      <c r="H64" s="17">
        <v>39294</v>
      </c>
      <c r="I64" s="17">
        <v>39295</v>
      </c>
      <c r="J64" s="18">
        <v>4</v>
      </c>
      <c r="K64" s="136"/>
      <c r="L64" s="136"/>
      <c r="M64" s="136"/>
      <c r="N64" s="136"/>
      <c r="O64" s="136"/>
      <c r="P64" s="136"/>
      <c r="Q64" s="136"/>
      <c r="R64" s="136"/>
      <c r="S64" s="136">
        <f>AJ64*AM64*AN64*0.01</f>
        <v>1563.3802816901411</v>
      </c>
      <c r="T64" s="136">
        <f>S64*0.4089</f>
        <v>639.26619718309871</v>
      </c>
      <c r="U64" s="136">
        <f>S64*0.0263</f>
        <v>41.116901408450715</v>
      </c>
      <c r="V64" s="137"/>
      <c r="W64" s="136"/>
      <c r="X64" s="136"/>
      <c r="Y64" s="136"/>
      <c r="Z64" s="136"/>
      <c r="AA64" s="138"/>
      <c r="AB64" s="138"/>
      <c r="AC64" s="138"/>
      <c r="AD64" s="138"/>
      <c r="AE64" s="139"/>
      <c r="AF64" s="139"/>
      <c r="AG64" s="140">
        <v>1.42</v>
      </c>
      <c r="AH64" s="141">
        <v>2</v>
      </c>
      <c r="AI64" s="141"/>
      <c r="AJ64" s="140">
        <f t="shared" si="4"/>
        <v>1.4084507042253522</v>
      </c>
      <c r="AK64" s="141" t="s">
        <v>63</v>
      </c>
      <c r="AL64" s="136"/>
      <c r="AM64" s="136">
        <v>3000</v>
      </c>
      <c r="AN64" s="136">
        <v>37</v>
      </c>
      <c r="AO64" s="136"/>
      <c r="AP64" s="136"/>
      <c r="AQ64" s="136"/>
      <c r="AR64" s="136"/>
    </row>
    <row r="65" spans="1:44">
      <c r="A65" s="82">
        <v>64</v>
      </c>
      <c r="B65" s="124">
        <v>2007</v>
      </c>
      <c r="C65" s="128" t="s">
        <v>132</v>
      </c>
      <c r="D65" s="9" t="s">
        <v>103</v>
      </c>
      <c r="E65" s="9" t="s">
        <v>15</v>
      </c>
      <c r="F65" s="9" t="s">
        <v>33</v>
      </c>
      <c r="G65" s="9" t="s">
        <v>44</v>
      </c>
      <c r="H65" s="17">
        <v>39297</v>
      </c>
      <c r="I65" s="17"/>
      <c r="J65" s="18"/>
      <c r="K65" s="136">
        <v>55.38</v>
      </c>
      <c r="L65" s="136">
        <v>27.69</v>
      </c>
      <c r="M65" s="136">
        <v>1.54</v>
      </c>
      <c r="N65" s="136">
        <v>413.28</v>
      </c>
      <c r="O65" s="136">
        <v>7.46</v>
      </c>
      <c r="P65" s="136">
        <f>AJ65*1000*AN65/100</f>
        <v>686.61971830985931</v>
      </c>
      <c r="Q65" s="136">
        <f>N65*P65/1000</f>
        <v>283.76619718309865</v>
      </c>
      <c r="R65" s="136">
        <f>K65*P65/1000</f>
        <v>38.025000000000006</v>
      </c>
      <c r="S65" s="136"/>
      <c r="T65" s="136">
        <f>$AJ65*1000*$AN65*0.01*$N65*0.001</f>
        <v>283.76619718309865</v>
      </c>
      <c r="U65" s="136">
        <f>$AJ65*1000*$AN65*0.01*$K65*0.001</f>
        <v>38.025000000000006</v>
      </c>
      <c r="V65" s="137"/>
      <c r="W65" s="136"/>
      <c r="X65" s="136"/>
      <c r="Y65" s="136"/>
      <c r="Z65" s="136"/>
      <c r="AA65" s="138"/>
      <c r="AB65" s="138"/>
      <c r="AC65" s="138"/>
      <c r="AD65" s="138"/>
      <c r="AE65" s="139"/>
      <c r="AF65" s="139"/>
      <c r="AG65" s="140">
        <v>1.42</v>
      </c>
      <c r="AH65" s="141">
        <v>50</v>
      </c>
      <c r="AI65" s="141"/>
      <c r="AJ65" s="140">
        <f t="shared" si="4"/>
        <v>35.211267605633807</v>
      </c>
      <c r="AK65" s="141" t="s">
        <v>3</v>
      </c>
      <c r="AL65" s="136"/>
      <c r="AM65" s="136"/>
      <c r="AN65" s="136">
        <v>1.95</v>
      </c>
      <c r="AO65" s="136">
        <v>25</v>
      </c>
      <c r="AP65" s="136">
        <v>21</v>
      </c>
      <c r="AQ65" s="136">
        <v>92</v>
      </c>
      <c r="AR65" s="136">
        <v>4</v>
      </c>
    </row>
    <row r="66" spans="1:44">
      <c r="A66" s="82">
        <v>65</v>
      </c>
      <c r="B66" s="124">
        <v>2007</v>
      </c>
      <c r="C66" s="128" t="s">
        <v>132</v>
      </c>
      <c r="D66" s="9" t="s">
        <v>103</v>
      </c>
      <c r="E66" s="9" t="s">
        <v>23</v>
      </c>
      <c r="F66" s="9" t="s">
        <v>31</v>
      </c>
      <c r="G66" s="36" t="s">
        <v>32</v>
      </c>
      <c r="H66" s="17">
        <v>39342</v>
      </c>
      <c r="I66" s="17">
        <v>39343</v>
      </c>
      <c r="J66" s="18">
        <v>5</v>
      </c>
      <c r="K66" s="136"/>
      <c r="L66" s="136"/>
      <c r="M66" s="136"/>
      <c r="N66" s="136"/>
      <c r="O66" s="136"/>
      <c r="P66" s="136"/>
      <c r="Q66" s="136"/>
      <c r="R66" s="136"/>
      <c r="S66" s="136">
        <f>AJ66*AM66*AN66*0.01</f>
        <v>1563.3802816901411</v>
      </c>
      <c r="T66" s="136">
        <f>S66*0.4089</f>
        <v>639.26619718309871</v>
      </c>
      <c r="U66" s="136">
        <f>S66*0.0263</f>
        <v>41.116901408450715</v>
      </c>
      <c r="V66" s="137"/>
      <c r="W66" s="136"/>
      <c r="X66" s="136"/>
      <c r="Y66" s="136"/>
      <c r="Z66" s="136"/>
      <c r="AA66" s="138"/>
      <c r="AB66" s="138"/>
      <c r="AC66" s="138"/>
      <c r="AD66" s="138"/>
      <c r="AE66" s="139"/>
      <c r="AF66" s="139"/>
      <c r="AG66" s="140">
        <v>1.42</v>
      </c>
      <c r="AH66" s="141">
        <v>2</v>
      </c>
      <c r="AI66" s="141"/>
      <c r="AJ66" s="140">
        <f t="shared" si="4"/>
        <v>1.4084507042253522</v>
      </c>
      <c r="AK66" s="141" t="s">
        <v>63</v>
      </c>
      <c r="AL66" s="136"/>
      <c r="AM66" s="136">
        <v>3000</v>
      </c>
      <c r="AN66" s="136">
        <v>37</v>
      </c>
      <c r="AO66" s="136"/>
      <c r="AP66" s="136"/>
      <c r="AQ66" s="136"/>
      <c r="AR66" s="136"/>
    </row>
    <row r="67" spans="1:44">
      <c r="A67" s="82">
        <v>66</v>
      </c>
      <c r="B67" s="124">
        <v>2007</v>
      </c>
      <c r="C67" s="128" t="s">
        <v>132</v>
      </c>
      <c r="D67" s="9" t="s">
        <v>103</v>
      </c>
      <c r="E67" s="9" t="s">
        <v>23</v>
      </c>
      <c r="F67" s="9" t="s">
        <v>31</v>
      </c>
      <c r="G67" s="42" t="s">
        <v>32</v>
      </c>
      <c r="H67" s="17">
        <v>39363</v>
      </c>
      <c r="I67" s="17">
        <v>39365</v>
      </c>
      <c r="J67" s="18">
        <v>6</v>
      </c>
      <c r="K67" s="136"/>
      <c r="L67" s="136"/>
      <c r="M67" s="136"/>
      <c r="N67" s="136"/>
      <c r="O67" s="136"/>
      <c r="P67" s="136"/>
      <c r="Q67" s="136"/>
      <c r="R67" s="136"/>
      <c r="S67" s="136">
        <f>AJ67*AM67*AN67*0.01</f>
        <v>961.47887323943678</v>
      </c>
      <c r="T67" s="136">
        <f>S67*0.4089</f>
        <v>393.14871126760568</v>
      </c>
      <c r="U67" s="136">
        <f>S67*0.0263</f>
        <v>25.286894366197188</v>
      </c>
      <c r="V67" s="137"/>
      <c r="W67" s="136"/>
      <c r="X67" s="136"/>
      <c r="Y67" s="136"/>
      <c r="Z67" s="136"/>
      <c r="AA67" s="138"/>
      <c r="AB67" s="138"/>
      <c r="AC67" s="138"/>
      <c r="AD67" s="138"/>
      <c r="AE67" s="139"/>
      <c r="AF67" s="139"/>
      <c r="AG67" s="140">
        <v>1.42</v>
      </c>
      <c r="AH67" s="141">
        <v>6</v>
      </c>
      <c r="AI67" s="141"/>
      <c r="AJ67" s="140">
        <f t="shared" si="4"/>
        <v>4.2253521126760569</v>
      </c>
      <c r="AK67" s="163" t="s">
        <v>66</v>
      </c>
      <c r="AL67" s="136"/>
      <c r="AM67" s="136">
        <v>615</v>
      </c>
      <c r="AN67" s="136">
        <v>37</v>
      </c>
      <c r="AO67" s="136"/>
      <c r="AP67" s="136"/>
      <c r="AQ67" s="136"/>
      <c r="AR67" s="136"/>
    </row>
    <row r="68" spans="1:44">
      <c r="A68" s="82">
        <v>67</v>
      </c>
      <c r="B68" s="124">
        <v>2007</v>
      </c>
      <c r="C68" s="128" t="s">
        <v>132</v>
      </c>
      <c r="D68" s="9" t="s">
        <v>103</v>
      </c>
      <c r="E68" s="9" t="s">
        <v>15</v>
      </c>
      <c r="F68" s="9" t="s">
        <v>33</v>
      </c>
      <c r="G68" s="9" t="s">
        <v>44</v>
      </c>
      <c r="H68" s="17">
        <v>39366</v>
      </c>
      <c r="I68" s="17"/>
      <c r="J68" s="18"/>
      <c r="K68" s="136">
        <v>60.08</v>
      </c>
      <c r="L68" s="136">
        <v>24.6</v>
      </c>
      <c r="M68" s="142" t="s">
        <v>58</v>
      </c>
      <c r="N68" s="136">
        <v>434.61</v>
      </c>
      <c r="O68" s="136">
        <v>7.23</v>
      </c>
      <c r="P68" s="136">
        <f>AJ68*1000*AN68/100</f>
        <v>873.2394366197185</v>
      </c>
      <c r="Q68" s="136">
        <f>N68*P68/1000</f>
        <v>379.51859154929588</v>
      </c>
      <c r="R68" s="136">
        <f>K68*P68/1000</f>
        <v>52.464225352112685</v>
      </c>
      <c r="S68" s="136"/>
      <c r="T68" s="136">
        <f>$AJ68*1000*$AN68*0.01*$N68*0.001</f>
        <v>379.51859154929588</v>
      </c>
      <c r="U68" s="136">
        <f>$AJ68*1000*$AN68*0.01*$K68*0.001</f>
        <v>52.464225352112685</v>
      </c>
      <c r="V68" s="137"/>
      <c r="W68" s="136"/>
      <c r="X68" s="136"/>
      <c r="Y68" s="136"/>
      <c r="Z68" s="136"/>
      <c r="AA68" s="138"/>
      <c r="AB68" s="138"/>
      <c r="AC68" s="138"/>
      <c r="AD68" s="138"/>
      <c r="AE68" s="139"/>
      <c r="AF68" s="139"/>
      <c r="AG68" s="140">
        <v>1.42</v>
      </c>
      <c r="AH68" s="141">
        <v>50</v>
      </c>
      <c r="AI68" s="141"/>
      <c r="AJ68" s="140">
        <f t="shared" si="4"/>
        <v>35.211267605633807</v>
      </c>
      <c r="AK68" s="141" t="s">
        <v>3</v>
      </c>
      <c r="AL68" s="136"/>
      <c r="AM68" s="136"/>
      <c r="AN68" s="136">
        <v>2.48</v>
      </c>
      <c r="AO68" s="136">
        <v>18</v>
      </c>
      <c r="AP68" s="136">
        <v>16</v>
      </c>
      <c r="AQ68" s="136">
        <v>70</v>
      </c>
      <c r="AR68" s="136">
        <v>4</v>
      </c>
    </row>
    <row r="69" spans="1:44">
      <c r="A69" s="82">
        <v>68</v>
      </c>
      <c r="B69" s="124">
        <v>2007</v>
      </c>
      <c r="C69" s="128" t="s">
        <v>132</v>
      </c>
      <c r="D69" s="9" t="s">
        <v>103</v>
      </c>
      <c r="E69" s="9" t="s">
        <v>23</v>
      </c>
      <c r="F69" s="9" t="s">
        <v>27</v>
      </c>
      <c r="G69" s="9" t="s">
        <v>43</v>
      </c>
      <c r="H69" s="17">
        <v>39392</v>
      </c>
      <c r="I69" s="17">
        <v>39398</v>
      </c>
      <c r="J69" s="18">
        <v>7</v>
      </c>
      <c r="K69" s="136"/>
      <c r="L69" s="136"/>
      <c r="M69" s="136"/>
      <c r="N69" s="136"/>
      <c r="O69" s="136"/>
      <c r="P69" s="136"/>
      <c r="Q69" s="136"/>
      <c r="R69" s="136"/>
      <c r="S69" s="136">
        <f>AJ69*AM69*AL69</f>
        <v>570.42253521126759</v>
      </c>
      <c r="T69" s="136">
        <f>$S69*0.4089</f>
        <v>233.24577464788732</v>
      </c>
      <c r="U69" s="136">
        <f>$S69*0.0263</f>
        <v>15.002112676056338</v>
      </c>
      <c r="V69" s="137"/>
      <c r="W69" s="136"/>
      <c r="X69" s="136"/>
      <c r="Y69" s="136"/>
      <c r="Z69" s="136"/>
      <c r="AA69" s="138"/>
      <c r="AB69" s="138"/>
      <c r="AC69" s="138"/>
      <c r="AD69" s="138"/>
      <c r="AE69" s="139"/>
      <c r="AF69" s="139"/>
      <c r="AG69" s="140">
        <v>1.42</v>
      </c>
      <c r="AH69" s="140">
        <v>90</v>
      </c>
      <c r="AI69" s="140"/>
      <c r="AJ69" s="140">
        <f t="shared" si="4"/>
        <v>63.380281690140848</v>
      </c>
      <c r="AK69" s="141" t="s">
        <v>62</v>
      </c>
      <c r="AL69" s="136">
        <v>6</v>
      </c>
      <c r="AM69" s="136">
        <v>1.5</v>
      </c>
      <c r="AN69" s="136"/>
      <c r="AO69" s="136"/>
      <c r="AP69" s="136"/>
      <c r="AQ69" s="136"/>
      <c r="AR69" s="136"/>
    </row>
    <row r="70" spans="1:44">
      <c r="A70" s="82">
        <v>69</v>
      </c>
      <c r="B70" s="124">
        <v>2007</v>
      </c>
      <c r="C70" s="128" t="s">
        <v>132</v>
      </c>
      <c r="D70" s="9" t="s">
        <v>103</v>
      </c>
      <c r="E70" s="9" t="s">
        <v>15</v>
      </c>
      <c r="F70" s="9" t="s">
        <v>33</v>
      </c>
      <c r="G70" s="9" t="s">
        <v>44</v>
      </c>
      <c r="H70" s="17">
        <v>39436</v>
      </c>
      <c r="I70" s="17"/>
      <c r="J70" s="18"/>
      <c r="K70" s="136">
        <v>41.88</v>
      </c>
      <c r="L70" s="136">
        <v>17.809999999999999</v>
      </c>
      <c r="M70" s="136">
        <v>0.4</v>
      </c>
      <c r="N70" s="136">
        <v>467.88</v>
      </c>
      <c r="O70" s="136">
        <v>11.17</v>
      </c>
      <c r="P70" s="136">
        <f>AJ70*1000*AN70/100</f>
        <v>2519.0140845070428</v>
      </c>
      <c r="Q70" s="136">
        <f>N70*P70/1000</f>
        <v>1178.5963098591551</v>
      </c>
      <c r="R70" s="136">
        <f>K70*P70/1000</f>
        <v>105.49630985915496</v>
      </c>
      <c r="S70" s="136"/>
      <c r="T70" s="136">
        <f>$AJ70*1000*$AN70*0.01*$N70*0.001</f>
        <v>1178.5963098591553</v>
      </c>
      <c r="U70" s="136">
        <f>$AJ70*1000*$AN70*0.01*$K70*0.001</f>
        <v>105.49630985915496</v>
      </c>
      <c r="V70" s="137"/>
      <c r="W70" s="136"/>
      <c r="X70" s="136"/>
      <c r="Y70" s="136"/>
      <c r="Z70" s="136"/>
      <c r="AA70" s="138"/>
      <c r="AB70" s="138"/>
      <c r="AC70" s="138"/>
      <c r="AD70" s="138"/>
      <c r="AE70" s="139"/>
      <c r="AF70" s="139"/>
      <c r="AG70" s="140">
        <v>1.42</v>
      </c>
      <c r="AH70" s="141">
        <v>70</v>
      </c>
      <c r="AI70" s="141"/>
      <c r="AJ70" s="140">
        <f t="shared" si="4"/>
        <v>49.295774647887328</v>
      </c>
      <c r="AK70" s="141" t="s">
        <v>3</v>
      </c>
      <c r="AL70" s="136"/>
      <c r="AM70" s="136"/>
      <c r="AN70" s="136">
        <v>5.1100000000000003</v>
      </c>
      <c r="AO70" s="136">
        <v>35</v>
      </c>
      <c r="AP70" s="136">
        <v>30</v>
      </c>
      <c r="AQ70" s="136">
        <v>128</v>
      </c>
      <c r="AR70" s="136">
        <v>5</v>
      </c>
    </row>
    <row r="71" spans="1:44">
      <c r="A71" s="82">
        <v>70</v>
      </c>
      <c r="B71" s="124">
        <v>2007</v>
      </c>
      <c r="C71" s="129" t="s">
        <v>133</v>
      </c>
      <c r="D71" s="9" t="s">
        <v>103</v>
      </c>
      <c r="E71" s="9" t="s">
        <v>23</v>
      </c>
      <c r="F71" s="9" t="s">
        <v>27</v>
      </c>
      <c r="G71" s="9" t="s">
        <v>43</v>
      </c>
      <c r="H71" s="17">
        <v>39180</v>
      </c>
      <c r="I71" s="17">
        <v>39190</v>
      </c>
      <c r="J71" s="18">
        <v>1</v>
      </c>
      <c r="K71" s="136"/>
      <c r="L71" s="136"/>
      <c r="M71" s="136"/>
      <c r="N71" s="136"/>
      <c r="O71" s="136"/>
      <c r="P71" s="136"/>
      <c r="Q71" s="136"/>
      <c r="R71" s="136"/>
      <c r="S71" s="136">
        <f>AJ71*AM71*AL71</f>
        <v>690.18404907975469</v>
      </c>
      <c r="T71" s="136">
        <f>$S71*0.4089</f>
        <v>282.21625766871171</v>
      </c>
      <c r="U71" s="136">
        <f>$S71*0.0263</f>
        <v>18.15184049079755</v>
      </c>
      <c r="V71" s="137"/>
      <c r="W71" s="136"/>
      <c r="X71" s="136"/>
      <c r="Y71" s="136"/>
      <c r="Z71" s="136"/>
      <c r="AA71" s="138"/>
      <c r="AB71" s="138"/>
      <c r="AC71" s="138"/>
      <c r="AD71" s="138"/>
      <c r="AE71" s="139"/>
      <c r="AF71" s="139"/>
      <c r="AG71" s="140">
        <v>3.26</v>
      </c>
      <c r="AH71" s="140">
        <v>150</v>
      </c>
      <c r="AI71" s="140"/>
      <c r="AJ71" s="140">
        <f t="shared" si="4"/>
        <v>46.012269938650313</v>
      </c>
      <c r="AK71" s="141" t="s">
        <v>62</v>
      </c>
      <c r="AL71" s="136">
        <v>10</v>
      </c>
      <c r="AM71" s="136">
        <v>1.5</v>
      </c>
      <c r="AN71" s="136"/>
      <c r="AO71" s="136"/>
      <c r="AP71" s="136"/>
      <c r="AQ71" s="136"/>
      <c r="AR71" s="136"/>
    </row>
    <row r="72" spans="1:44">
      <c r="A72" s="82">
        <v>71</v>
      </c>
      <c r="B72" s="124">
        <v>2007</v>
      </c>
      <c r="C72" s="129" t="s">
        <v>133</v>
      </c>
      <c r="D72" s="9" t="s">
        <v>103</v>
      </c>
      <c r="E72" s="9" t="s">
        <v>21</v>
      </c>
      <c r="F72" s="9" t="s">
        <v>34</v>
      </c>
      <c r="G72" s="9" t="s">
        <v>46</v>
      </c>
      <c r="H72" s="17">
        <v>39183</v>
      </c>
      <c r="I72" s="17"/>
      <c r="J72" s="18"/>
      <c r="K72" s="136"/>
      <c r="L72" s="136"/>
      <c r="M72" s="136"/>
      <c r="N72" s="136"/>
      <c r="O72" s="136"/>
      <c r="P72" s="136"/>
      <c r="Q72" s="136"/>
      <c r="R72" s="136"/>
      <c r="S72" s="136"/>
      <c r="T72" s="136"/>
      <c r="U72" s="136"/>
      <c r="V72" s="137"/>
      <c r="W72" s="136"/>
      <c r="X72" s="136"/>
      <c r="Y72" s="136"/>
      <c r="Z72" s="136"/>
      <c r="AA72" s="138"/>
      <c r="AB72" s="138"/>
      <c r="AC72" s="138"/>
      <c r="AD72" s="138"/>
      <c r="AE72" s="139"/>
      <c r="AF72" s="139"/>
      <c r="AG72" s="140">
        <v>3.26</v>
      </c>
      <c r="AH72" s="141">
        <v>20</v>
      </c>
      <c r="AI72" s="141"/>
      <c r="AJ72" s="140">
        <f t="shared" si="4"/>
        <v>6.1349693251533743</v>
      </c>
      <c r="AK72" s="141" t="s">
        <v>2</v>
      </c>
      <c r="AL72" s="136"/>
      <c r="AM72" s="136"/>
      <c r="AN72" s="136"/>
      <c r="AO72" s="136"/>
      <c r="AP72" s="136"/>
      <c r="AQ72" s="136"/>
      <c r="AR72" s="136"/>
    </row>
    <row r="73" spans="1:44">
      <c r="A73" s="82">
        <v>72</v>
      </c>
      <c r="B73" s="124">
        <v>2007</v>
      </c>
      <c r="C73" s="129" t="s">
        <v>133</v>
      </c>
      <c r="D73" s="9" t="s">
        <v>103</v>
      </c>
      <c r="E73" s="9" t="s">
        <v>23</v>
      </c>
      <c r="F73" s="9" t="s">
        <v>31</v>
      </c>
      <c r="G73" s="9" t="s">
        <v>32</v>
      </c>
      <c r="H73" s="17">
        <v>39188</v>
      </c>
      <c r="I73" s="17">
        <v>39189</v>
      </c>
      <c r="J73" s="18">
        <v>1</v>
      </c>
      <c r="K73" s="136"/>
      <c r="L73" s="136"/>
      <c r="M73" s="136"/>
      <c r="N73" s="136"/>
      <c r="O73" s="136"/>
      <c r="P73" s="136"/>
      <c r="Q73" s="136"/>
      <c r="R73" s="136"/>
      <c r="S73" s="136">
        <f>AJ73*AM73*AN73*0.01</f>
        <v>340.49079754601229</v>
      </c>
      <c r="T73" s="136">
        <f>S73*0.4089</f>
        <v>139.22668711656442</v>
      </c>
      <c r="U73" s="136">
        <f>S73*0.0263</f>
        <v>8.9549079754601237</v>
      </c>
      <c r="V73" s="137"/>
      <c r="W73" s="136"/>
      <c r="X73" s="136"/>
      <c r="Y73" s="136"/>
      <c r="Z73" s="136"/>
      <c r="AA73" s="138"/>
      <c r="AB73" s="138"/>
      <c r="AC73" s="138"/>
      <c r="AD73" s="138"/>
      <c r="AE73" s="139"/>
      <c r="AF73" s="139"/>
      <c r="AG73" s="140">
        <v>3.26</v>
      </c>
      <c r="AH73" s="141">
        <v>1</v>
      </c>
      <c r="AI73" s="141"/>
      <c r="AJ73" s="140">
        <f t="shared" si="4"/>
        <v>0.30674846625766872</v>
      </c>
      <c r="AK73" s="141" t="s">
        <v>63</v>
      </c>
      <c r="AL73" s="136"/>
      <c r="AM73" s="136">
        <v>3000</v>
      </c>
      <c r="AN73" s="136">
        <v>37</v>
      </c>
      <c r="AO73" s="136"/>
      <c r="AP73" s="136"/>
      <c r="AQ73" s="136"/>
      <c r="AR73" s="136"/>
    </row>
    <row r="74" spans="1:44">
      <c r="A74" s="82">
        <v>73</v>
      </c>
      <c r="B74" s="124">
        <v>2007</v>
      </c>
      <c r="C74" s="129" t="s">
        <v>133</v>
      </c>
      <c r="D74" s="9" t="s">
        <v>103</v>
      </c>
      <c r="E74" s="9" t="s">
        <v>21</v>
      </c>
      <c r="F74" s="9" t="s">
        <v>34</v>
      </c>
      <c r="G74" s="9" t="s">
        <v>46</v>
      </c>
      <c r="H74" s="17">
        <v>39191</v>
      </c>
      <c r="I74" s="17"/>
      <c r="J74" s="19"/>
      <c r="K74" s="136"/>
      <c r="L74" s="136"/>
      <c r="M74" s="136"/>
      <c r="N74" s="136"/>
      <c r="O74" s="136"/>
      <c r="P74" s="136"/>
      <c r="Q74" s="136"/>
      <c r="R74" s="136"/>
      <c r="S74" s="136"/>
      <c r="T74" s="136"/>
      <c r="U74" s="136"/>
      <c r="V74" s="137"/>
      <c r="W74" s="136"/>
      <c r="X74" s="136"/>
      <c r="Y74" s="136"/>
      <c r="Z74" s="136"/>
      <c r="AA74" s="138"/>
      <c r="AB74" s="138"/>
      <c r="AC74" s="138"/>
      <c r="AD74" s="138"/>
      <c r="AE74" s="139"/>
      <c r="AF74" s="139"/>
      <c r="AG74" s="140">
        <v>3.26</v>
      </c>
      <c r="AH74" s="141">
        <v>10</v>
      </c>
      <c r="AI74" s="141"/>
      <c r="AJ74" s="140">
        <f t="shared" si="4"/>
        <v>3.0674846625766872</v>
      </c>
      <c r="AK74" s="141" t="s">
        <v>2</v>
      </c>
      <c r="AL74" s="136"/>
      <c r="AM74" s="136"/>
      <c r="AN74" s="136"/>
      <c r="AO74" s="136"/>
      <c r="AP74" s="136"/>
      <c r="AQ74" s="136"/>
      <c r="AR74" s="136"/>
    </row>
    <row r="75" spans="1:44">
      <c r="A75" s="82">
        <v>74</v>
      </c>
      <c r="B75" s="124">
        <v>2007</v>
      </c>
      <c r="C75" s="129" t="s">
        <v>133</v>
      </c>
      <c r="D75" s="9" t="s">
        <v>103</v>
      </c>
      <c r="E75" s="9" t="s">
        <v>23</v>
      </c>
      <c r="F75" s="9" t="s">
        <v>31</v>
      </c>
      <c r="G75" s="42" t="s">
        <v>32</v>
      </c>
      <c r="H75" s="17">
        <v>39224</v>
      </c>
      <c r="I75" s="17">
        <v>39225</v>
      </c>
      <c r="J75" s="18">
        <v>2</v>
      </c>
      <c r="K75" s="136"/>
      <c r="L75" s="136"/>
      <c r="M75" s="136"/>
      <c r="N75" s="136"/>
      <c r="O75" s="136"/>
      <c r="P75" s="136"/>
      <c r="Q75" s="136"/>
      <c r="R75" s="136"/>
      <c r="S75" s="136">
        <f>AJ75*AM75*AN75*0.01</f>
        <v>1361.9631901840492</v>
      </c>
      <c r="T75" s="136">
        <f>S75*0.4089</f>
        <v>556.90674846625768</v>
      </c>
      <c r="U75" s="136">
        <f>S75*0.0263</f>
        <v>35.819631901840495</v>
      </c>
      <c r="V75" s="137"/>
      <c r="W75" s="136"/>
      <c r="X75" s="136"/>
      <c r="Y75" s="136"/>
      <c r="Z75" s="136"/>
      <c r="AA75" s="138"/>
      <c r="AB75" s="138"/>
      <c r="AC75" s="138"/>
      <c r="AD75" s="138"/>
      <c r="AE75" s="139"/>
      <c r="AF75" s="139"/>
      <c r="AG75" s="140">
        <v>3.26</v>
      </c>
      <c r="AH75" s="141">
        <v>4</v>
      </c>
      <c r="AI75" s="141"/>
      <c r="AJ75" s="140">
        <f t="shared" si="4"/>
        <v>1.2269938650306749</v>
      </c>
      <c r="AK75" s="141" t="s">
        <v>63</v>
      </c>
      <c r="AL75" s="136"/>
      <c r="AM75" s="136">
        <v>3000</v>
      </c>
      <c r="AN75" s="136">
        <v>37</v>
      </c>
      <c r="AO75" s="136"/>
      <c r="AP75" s="136"/>
      <c r="AQ75" s="136"/>
      <c r="AR75" s="136"/>
    </row>
    <row r="76" spans="1:44">
      <c r="A76" s="82">
        <v>75</v>
      </c>
      <c r="B76" s="124">
        <v>2007</v>
      </c>
      <c r="C76" s="129" t="s">
        <v>133</v>
      </c>
      <c r="D76" s="9" t="s">
        <v>103</v>
      </c>
      <c r="E76" s="9" t="s">
        <v>15</v>
      </c>
      <c r="F76" s="9" t="s">
        <v>33</v>
      </c>
      <c r="G76" s="9" t="s">
        <v>44</v>
      </c>
      <c r="H76" s="17">
        <v>39233</v>
      </c>
      <c r="I76" s="17"/>
      <c r="J76" s="18"/>
      <c r="K76" s="136">
        <v>34.61</v>
      </c>
      <c r="L76" s="136">
        <v>16.77</v>
      </c>
      <c r="M76" s="136" t="s">
        <v>58</v>
      </c>
      <c r="N76" s="136">
        <v>477.74</v>
      </c>
      <c r="O76" s="136">
        <v>13.8</v>
      </c>
      <c r="P76" s="136">
        <f>AJ76*1000*AN76/100</f>
        <v>1300.3067484662577</v>
      </c>
      <c r="Q76" s="136">
        <f>N76*P76/1000</f>
        <v>621.20854601226995</v>
      </c>
      <c r="R76" s="136">
        <f>K76*P76/1000</f>
        <v>45.003616564417179</v>
      </c>
      <c r="S76" s="136"/>
      <c r="T76" s="136">
        <f>$AJ76*1000*$AN76*0.01*$N76*0.001</f>
        <v>621.20854601226995</v>
      </c>
      <c r="U76" s="136">
        <f>$AJ76*1000*$AN76*0.01*$K76*0.001</f>
        <v>45.003616564417179</v>
      </c>
      <c r="V76" s="137"/>
      <c r="W76" s="136"/>
      <c r="X76" s="136"/>
      <c r="Y76" s="136"/>
      <c r="Z76" s="136"/>
      <c r="AA76" s="138"/>
      <c r="AB76" s="138"/>
      <c r="AC76" s="138"/>
      <c r="AD76" s="138"/>
      <c r="AE76" s="139"/>
      <c r="AF76" s="139"/>
      <c r="AG76" s="140">
        <v>3.26</v>
      </c>
      <c r="AH76" s="141">
        <v>90</v>
      </c>
      <c r="AI76" s="141"/>
      <c r="AJ76" s="140">
        <f t="shared" si="4"/>
        <v>27.607361963190186</v>
      </c>
      <c r="AK76" s="141" t="s">
        <v>3</v>
      </c>
      <c r="AL76" s="136"/>
      <c r="AM76" s="136"/>
      <c r="AN76" s="136">
        <v>4.71</v>
      </c>
      <c r="AO76" s="136">
        <v>19.325153374233128</v>
      </c>
      <c r="AP76" s="136">
        <v>16.564417177914113</v>
      </c>
      <c r="AQ76" s="136">
        <v>71.779141104294482</v>
      </c>
      <c r="AR76" s="136">
        <v>2.7607361963190185</v>
      </c>
    </row>
    <row r="77" spans="1:44">
      <c r="A77" s="82">
        <v>76</v>
      </c>
      <c r="B77" s="124">
        <v>2007</v>
      </c>
      <c r="C77" s="129" t="s">
        <v>133</v>
      </c>
      <c r="D77" s="9" t="s">
        <v>103</v>
      </c>
      <c r="E77" s="9" t="s">
        <v>23</v>
      </c>
      <c r="F77" s="9" t="s">
        <v>31</v>
      </c>
      <c r="G77" s="35" t="s">
        <v>39</v>
      </c>
      <c r="H77" s="17">
        <v>39262</v>
      </c>
      <c r="I77" s="17">
        <v>39263</v>
      </c>
      <c r="J77" s="18">
        <v>3</v>
      </c>
      <c r="K77" s="136"/>
      <c r="L77" s="136"/>
      <c r="M77" s="136"/>
      <c r="N77" s="136"/>
      <c r="O77" s="136"/>
      <c r="P77" s="136"/>
      <c r="Q77" s="136"/>
      <c r="R77" s="136"/>
      <c r="S77" s="136">
        <f>AJ77*AM77*AN77*0.01</f>
        <v>1932.515337423313</v>
      </c>
      <c r="T77" s="136">
        <f>S77*0.4089</f>
        <v>790.20552147239266</v>
      </c>
      <c r="U77" s="136">
        <f>S77*0.0263</f>
        <v>50.825153374233132</v>
      </c>
      <c r="V77" s="137"/>
      <c r="W77" s="136"/>
      <c r="X77" s="136"/>
      <c r="Y77" s="136"/>
      <c r="Z77" s="136"/>
      <c r="AA77" s="138"/>
      <c r="AB77" s="138"/>
      <c r="AC77" s="138"/>
      <c r="AD77" s="138"/>
      <c r="AE77" s="139"/>
      <c r="AF77" s="139"/>
      <c r="AG77" s="140">
        <v>3.26</v>
      </c>
      <c r="AH77" s="141">
        <v>6</v>
      </c>
      <c r="AI77" s="141"/>
      <c r="AJ77" s="140">
        <f t="shared" si="4"/>
        <v>1.8404907975460123</v>
      </c>
      <c r="AK77" s="141" t="s">
        <v>63</v>
      </c>
      <c r="AL77" s="136"/>
      <c r="AM77" s="136">
        <v>1500</v>
      </c>
      <c r="AN77" s="136">
        <v>70</v>
      </c>
      <c r="AO77" s="136"/>
      <c r="AP77" s="136"/>
      <c r="AQ77" s="136"/>
      <c r="AR77" s="136"/>
    </row>
    <row r="78" spans="1:44">
      <c r="A78" s="82">
        <v>77</v>
      </c>
      <c r="B78" s="124">
        <v>2007</v>
      </c>
      <c r="C78" s="129" t="s">
        <v>133</v>
      </c>
      <c r="D78" s="9" t="s">
        <v>103</v>
      </c>
      <c r="E78" s="9" t="s">
        <v>15</v>
      </c>
      <c r="F78" s="9" t="s">
        <v>33</v>
      </c>
      <c r="G78" s="9" t="s">
        <v>44</v>
      </c>
      <c r="H78" s="17">
        <v>39269</v>
      </c>
      <c r="I78" s="17"/>
      <c r="J78" s="18"/>
      <c r="K78" s="136">
        <v>49.32</v>
      </c>
      <c r="L78" s="136">
        <v>18.899999999999999</v>
      </c>
      <c r="M78" s="142" t="s">
        <v>58</v>
      </c>
      <c r="N78" s="136">
        <v>465.33</v>
      </c>
      <c r="O78" s="136">
        <v>9.44</v>
      </c>
      <c r="P78" s="136">
        <f>AJ78*1000*AN78/100</f>
        <v>1455.5214723926381</v>
      </c>
      <c r="Q78" s="136">
        <f>N78*P78/1000</f>
        <v>677.2978067484662</v>
      </c>
      <c r="R78" s="136">
        <f>K78*P78/1000</f>
        <v>71.78631901840491</v>
      </c>
      <c r="S78" s="136"/>
      <c r="T78" s="136">
        <f>$AJ78*1000*$AN78*0.01*$N78*0.001</f>
        <v>677.2978067484662</v>
      </c>
      <c r="U78" s="136">
        <f>$AJ78*1000*$AN78*0.01*$K78*0.001</f>
        <v>71.786319018404924</v>
      </c>
      <c r="V78" s="137"/>
      <c r="W78" s="136"/>
      <c r="X78" s="136"/>
      <c r="Y78" s="136"/>
      <c r="Z78" s="136"/>
      <c r="AA78" s="138"/>
      <c r="AB78" s="138"/>
      <c r="AC78" s="138"/>
      <c r="AD78" s="138"/>
      <c r="AE78" s="139"/>
      <c r="AF78" s="139"/>
      <c r="AG78" s="140">
        <v>3.26</v>
      </c>
      <c r="AH78" s="141">
        <v>130</v>
      </c>
      <c r="AI78" s="141"/>
      <c r="AJ78" s="140">
        <f t="shared" si="4"/>
        <v>39.877300613496935</v>
      </c>
      <c r="AK78" s="141" t="s">
        <v>3</v>
      </c>
      <c r="AL78" s="136"/>
      <c r="AM78" s="136"/>
      <c r="AN78" s="136">
        <v>3.65</v>
      </c>
      <c r="AO78" s="136">
        <v>27.914110429447856</v>
      </c>
      <c r="AP78" s="136">
        <v>23.926380368098162</v>
      </c>
      <c r="AQ78" s="136">
        <v>103.68098159509204</v>
      </c>
      <c r="AR78" s="136">
        <v>3.9877300613496933</v>
      </c>
    </row>
    <row r="79" spans="1:44">
      <c r="A79" s="82">
        <v>78</v>
      </c>
      <c r="B79" s="124">
        <v>2007</v>
      </c>
      <c r="C79" s="129" t="s">
        <v>133</v>
      </c>
      <c r="D79" s="9" t="s">
        <v>103</v>
      </c>
      <c r="E79" s="9" t="s">
        <v>23</v>
      </c>
      <c r="F79" s="9" t="s">
        <v>31</v>
      </c>
      <c r="G79" s="9" t="s">
        <v>32</v>
      </c>
      <c r="H79" s="17">
        <v>39294</v>
      </c>
      <c r="I79" s="17">
        <v>39295</v>
      </c>
      <c r="J79" s="18">
        <v>4</v>
      </c>
      <c r="K79" s="136"/>
      <c r="L79" s="136"/>
      <c r="M79" s="136"/>
      <c r="N79" s="136"/>
      <c r="O79" s="136"/>
      <c r="P79" s="136"/>
      <c r="Q79" s="136"/>
      <c r="R79" s="136"/>
      <c r="S79" s="136">
        <f>AJ79*AM79*AN79*0.01</f>
        <v>680.98159509202458</v>
      </c>
      <c r="T79" s="136">
        <f>S79*0.4089</f>
        <v>278.45337423312884</v>
      </c>
      <c r="U79" s="136">
        <f>S79*0.0263</f>
        <v>17.909815950920247</v>
      </c>
      <c r="V79" s="137"/>
      <c r="W79" s="136"/>
      <c r="X79" s="136"/>
      <c r="Y79" s="136"/>
      <c r="Z79" s="136"/>
      <c r="AA79" s="138"/>
      <c r="AB79" s="138"/>
      <c r="AC79" s="138"/>
      <c r="AD79" s="138"/>
      <c r="AE79" s="139"/>
      <c r="AF79" s="139"/>
      <c r="AG79" s="140">
        <v>3.26</v>
      </c>
      <c r="AH79" s="141">
        <v>2</v>
      </c>
      <c r="AI79" s="141"/>
      <c r="AJ79" s="140">
        <f t="shared" si="4"/>
        <v>0.61349693251533743</v>
      </c>
      <c r="AK79" s="141" t="s">
        <v>63</v>
      </c>
      <c r="AL79" s="136"/>
      <c r="AM79" s="136">
        <v>3000</v>
      </c>
      <c r="AN79" s="136">
        <v>37</v>
      </c>
      <c r="AO79" s="136"/>
      <c r="AP79" s="136"/>
      <c r="AQ79" s="136"/>
      <c r="AR79" s="136"/>
    </row>
    <row r="80" spans="1:44">
      <c r="A80" s="82">
        <v>79</v>
      </c>
      <c r="B80" s="124">
        <v>2007</v>
      </c>
      <c r="C80" s="129" t="s">
        <v>133</v>
      </c>
      <c r="D80" s="9" t="s">
        <v>103</v>
      </c>
      <c r="E80" s="9" t="s">
        <v>15</v>
      </c>
      <c r="F80" s="9" t="s">
        <v>33</v>
      </c>
      <c r="G80" s="36" t="s">
        <v>44</v>
      </c>
      <c r="H80" s="17">
        <v>39297</v>
      </c>
      <c r="I80" s="17"/>
      <c r="J80" s="18"/>
      <c r="K80" s="136">
        <v>55.43</v>
      </c>
      <c r="L80" s="136">
        <v>21.41</v>
      </c>
      <c r="M80" s="142" t="s">
        <v>58</v>
      </c>
      <c r="N80" s="136">
        <v>457.68</v>
      </c>
      <c r="O80" s="136">
        <v>8.26</v>
      </c>
      <c r="P80" s="136">
        <f>AJ80*1000*AN80/100</f>
        <v>1046.0122699386504</v>
      </c>
      <c r="Q80" s="136">
        <f>N80*P80/1000</f>
        <v>478.73889570552149</v>
      </c>
      <c r="R80" s="136">
        <f>K80*P80/1000</f>
        <v>57.980460122699391</v>
      </c>
      <c r="S80" s="136"/>
      <c r="T80" s="136">
        <f>$AJ80*1000*$AN80*0.01*$N80*0.001</f>
        <v>478.73889570552154</v>
      </c>
      <c r="U80" s="136">
        <f>$AJ80*1000*$AN80*0.01*$K80*0.001</f>
        <v>57.980460122699391</v>
      </c>
      <c r="V80" s="137"/>
      <c r="W80" s="136"/>
      <c r="X80" s="136"/>
      <c r="Y80" s="136"/>
      <c r="Z80" s="136"/>
      <c r="AA80" s="138"/>
      <c r="AB80" s="138"/>
      <c r="AC80" s="138"/>
      <c r="AD80" s="138"/>
      <c r="AE80" s="139"/>
      <c r="AF80" s="139"/>
      <c r="AG80" s="140">
        <v>3.26</v>
      </c>
      <c r="AH80" s="141">
        <v>100</v>
      </c>
      <c r="AI80" s="141"/>
      <c r="AJ80" s="140">
        <f t="shared" si="4"/>
        <v>30.674846625766872</v>
      </c>
      <c r="AK80" s="141" t="s">
        <v>3</v>
      </c>
      <c r="AL80" s="136"/>
      <c r="AM80" s="136"/>
      <c r="AN80" s="136">
        <v>3.41</v>
      </c>
      <c r="AO80" s="136">
        <v>21.472392638036812</v>
      </c>
      <c r="AP80" s="136">
        <v>18.404907975460123</v>
      </c>
      <c r="AQ80" s="136">
        <v>79.75460122699387</v>
      </c>
      <c r="AR80" s="136">
        <v>3.0674846625766872</v>
      </c>
    </row>
    <row r="81" spans="1:44">
      <c r="A81" s="82">
        <v>80</v>
      </c>
      <c r="B81" s="124">
        <v>2007</v>
      </c>
      <c r="C81" s="129" t="s">
        <v>133</v>
      </c>
      <c r="D81" s="9" t="s">
        <v>103</v>
      </c>
      <c r="E81" s="9" t="s">
        <v>23</v>
      </c>
      <c r="F81" s="9" t="s">
        <v>31</v>
      </c>
      <c r="G81" s="42" t="s">
        <v>32</v>
      </c>
      <c r="H81" s="17">
        <v>39321</v>
      </c>
      <c r="I81" s="17">
        <v>39322</v>
      </c>
      <c r="J81" s="18">
        <v>5</v>
      </c>
      <c r="K81" s="136"/>
      <c r="L81" s="136"/>
      <c r="M81" s="136"/>
      <c r="N81" s="136"/>
      <c r="O81" s="136"/>
      <c r="P81" s="136"/>
      <c r="Q81" s="136"/>
      <c r="R81" s="136"/>
      <c r="S81" s="136">
        <f>AJ81*AM81*AN81*0.01</f>
        <v>558.40490797546011</v>
      </c>
      <c r="T81" s="136">
        <f>S81*0.4089</f>
        <v>228.33176687116563</v>
      </c>
      <c r="U81" s="136">
        <f>S81*0.0263</f>
        <v>14.686049079754602</v>
      </c>
      <c r="V81" s="137"/>
      <c r="W81" s="136"/>
      <c r="X81" s="136"/>
      <c r="Y81" s="136"/>
      <c r="Z81" s="136"/>
      <c r="AA81" s="138"/>
      <c r="AB81" s="138"/>
      <c r="AC81" s="138"/>
      <c r="AD81" s="138"/>
      <c r="AE81" s="139"/>
      <c r="AF81" s="139"/>
      <c r="AG81" s="140">
        <v>3.26</v>
      </c>
      <c r="AH81" s="141">
        <v>8</v>
      </c>
      <c r="AI81" s="141"/>
      <c r="AJ81" s="140">
        <f t="shared" si="4"/>
        <v>2.4539877300613497</v>
      </c>
      <c r="AK81" s="163" t="s">
        <v>66</v>
      </c>
      <c r="AL81" s="136"/>
      <c r="AM81" s="136">
        <v>615</v>
      </c>
      <c r="AN81" s="136">
        <v>37</v>
      </c>
      <c r="AO81" s="136"/>
      <c r="AP81" s="136"/>
      <c r="AQ81" s="136"/>
      <c r="AR81" s="136"/>
    </row>
    <row r="82" spans="1:44">
      <c r="A82" s="82">
        <v>81</v>
      </c>
      <c r="B82" s="124">
        <v>2007</v>
      </c>
      <c r="C82" s="129" t="s">
        <v>133</v>
      </c>
      <c r="D82" s="9" t="s">
        <v>103</v>
      </c>
      <c r="E82" s="9" t="s">
        <v>23</v>
      </c>
      <c r="F82" s="9" t="s">
        <v>31</v>
      </c>
      <c r="G82" s="9" t="s">
        <v>32</v>
      </c>
      <c r="H82" s="17">
        <v>39342</v>
      </c>
      <c r="I82" s="17">
        <v>39343</v>
      </c>
      <c r="J82" s="18">
        <v>6</v>
      </c>
      <c r="K82" s="136"/>
      <c r="L82" s="136"/>
      <c r="M82" s="136"/>
      <c r="N82" s="136"/>
      <c r="O82" s="136"/>
      <c r="P82" s="136"/>
      <c r="Q82" s="136"/>
      <c r="R82" s="136"/>
      <c r="S82" s="136">
        <f>AJ82*AM82*AN82*0.01</f>
        <v>680.98159509202458</v>
      </c>
      <c r="T82" s="136">
        <f>S82*0.4089</f>
        <v>278.45337423312884</v>
      </c>
      <c r="U82" s="136">
        <f>S82*0.0263</f>
        <v>17.909815950920247</v>
      </c>
      <c r="V82" s="137"/>
      <c r="W82" s="136"/>
      <c r="X82" s="136"/>
      <c r="Y82" s="136"/>
      <c r="Z82" s="136"/>
      <c r="AA82" s="138"/>
      <c r="AB82" s="138"/>
      <c r="AC82" s="138"/>
      <c r="AD82" s="138"/>
      <c r="AE82" s="139"/>
      <c r="AF82" s="139"/>
      <c r="AG82" s="140">
        <v>3.26</v>
      </c>
      <c r="AH82" s="141">
        <v>2</v>
      </c>
      <c r="AI82" s="141"/>
      <c r="AJ82" s="140">
        <f t="shared" si="4"/>
        <v>0.61349693251533743</v>
      </c>
      <c r="AK82" s="141" t="s">
        <v>63</v>
      </c>
      <c r="AL82" s="136"/>
      <c r="AM82" s="136">
        <v>3000</v>
      </c>
      <c r="AN82" s="136">
        <v>37</v>
      </c>
      <c r="AO82" s="136"/>
      <c r="AP82" s="136"/>
      <c r="AQ82" s="136"/>
      <c r="AR82" s="136"/>
    </row>
    <row r="83" spans="1:44">
      <c r="A83" s="82">
        <v>82</v>
      </c>
      <c r="B83" s="124">
        <v>2007</v>
      </c>
      <c r="C83" s="129" t="s">
        <v>133</v>
      </c>
      <c r="D83" s="9" t="s">
        <v>103</v>
      </c>
      <c r="E83" s="9" t="s">
        <v>23</v>
      </c>
      <c r="F83" s="9" t="s">
        <v>31</v>
      </c>
      <c r="G83" s="9" t="s">
        <v>32</v>
      </c>
      <c r="H83" s="17">
        <v>39363</v>
      </c>
      <c r="I83" s="17">
        <v>39365</v>
      </c>
      <c r="J83" s="18">
        <v>7</v>
      </c>
      <c r="K83" s="136"/>
      <c r="L83" s="136"/>
      <c r="M83" s="136"/>
      <c r="N83" s="136"/>
      <c r="O83" s="136"/>
      <c r="P83" s="136"/>
      <c r="Q83" s="136"/>
      <c r="R83" s="136"/>
      <c r="S83" s="136">
        <f>AJ83*AM83*AN83*0.01</f>
        <v>767.80674846625777</v>
      </c>
      <c r="T83" s="136">
        <f>S83*0.4089</f>
        <v>313.95617944785278</v>
      </c>
      <c r="U83" s="136">
        <f>S83*0.0263</f>
        <v>20.193317484662579</v>
      </c>
      <c r="V83" s="137"/>
      <c r="W83" s="136"/>
      <c r="X83" s="136"/>
      <c r="Y83" s="136"/>
      <c r="Z83" s="136"/>
      <c r="AA83" s="138"/>
      <c r="AB83" s="138"/>
      <c r="AC83" s="138"/>
      <c r="AD83" s="138"/>
      <c r="AE83" s="139"/>
      <c r="AF83" s="139"/>
      <c r="AG83" s="140">
        <v>3.26</v>
      </c>
      <c r="AH83" s="141">
        <v>11</v>
      </c>
      <c r="AI83" s="141"/>
      <c r="AJ83" s="140">
        <f t="shared" si="4"/>
        <v>3.3742331288343559</v>
      </c>
      <c r="AK83" s="163" t="s">
        <v>66</v>
      </c>
      <c r="AL83" s="136"/>
      <c r="AM83" s="136">
        <v>615</v>
      </c>
      <c r="AN83" s="136">
        <v>37</v>
      </c>
      <c r="AO83" s="136"/>
      <c r="AP83" s="136"/>
      <c r="AQ83" s="136"/>
      <c r="AR83" s="136"/>
    </row>
    <row r="84" spans="1:44">
      <c r="A84" s="82">
        <v>83</v>
      </c>
      <c r="B84" s="124">
        <v>2007</v>
      </c>
      <c r="C84" s="129" t="s">
        <v>133</v>
      </c>
      <c r="D84" s="9" t="s">
        <v>103</v>
      </c>
      <c r="E84" s="9" t="s">
        <v>15</v>
      </c>
      <c r="F84" s="9" t="s">
        <v>33</v>
      </c>
      <c r="G84" s="42" t="s">
        <v>44</v>
      </c>
      <c r="H84" s="17">
        <v>39366</v>
      </c>
      <c r="I84" s="17"/>
      <c r="J84" s="18"/>
      <c r="K84" s="136">
        <v>27.63</v>
      </c>
      <c r="L84" s="136">
        <v>19.47</v>
      </c>
      <c r="M84" s="136" t="s">
        <v>58</v>
      </c>
      <c r="N84" s="136">
        <v>464.93</v>
      </c>
      <c r="O84" s="136">
        <v>16.829999999999998</v>
      </c>
      <c r="P84" s="136">
        <f>AJ84*1000*AN84/100</f>
        <v>699.38650306748457</v>
      </c>
      <c r="Q84" s="136">
        <f>N84*P84/1000</f>
        <v>325.1657668711656</v>
      </c>
      <c r="R84" s="136">
        <f>K84*P84/1000</f>
        <v>19.324049079754598</v>
      </c>
      <c r="S84" s="136"/>
      <c r="T84" s="136">
        <f>$AJ84*1000*$AN84*0.01*$N84*0.001</f>
        <v>325.1657668711656</v>
      </c>
      <c r="U84" s="136">
        <f>$AJ84*1000*$AN84*0.01*$K84*0.001</f>
        <v>19.324049079754598</v>
      </c>
      <c r="V84" s="137"/>
      <c r="W84" s="136"/>
      <c r="X84" s="136"/>
      <c r="Y84" s="136"/>
      <c r="Z84" s="136"/>
      <c r="AA84" s="138"/>
      <c r="AB84" s="138"/>
      <c r="AC84" s="138"/>
      <c r="AD84" s="138"/>
      <c r="AE84" s="139"/>
      <c r="AF84" s="139"/>
      <c r="AG84" s="140">
        <v>3.26</v>
      </c>
      <c r="AH84" s="141">
        <v>60</v>
      </c>
      <c r="AI84" s="141"/>
      <c r="AJ84" s="140">
        <f t="shared" si="4"/>
        <v>18.404907975460123</v>
      </c>
      <c r="AK84" s="141" t="s">
        <v>3</v>
      </c>
      <c r="AL84" s="136"/>
      <c r="AM84" s="136"/>
      <c r="AN84" s="136">
        <v>3.8</v>
      </c>
      <c r="AO84" s="136">
        <v>9.2024539877300615</v>
      </c>
      <c r="AP84" s="136">
        <v>8.2822085889570563</v>
      </c>
      <c r="AQ84" s="136">
        <v>36.809815950920246</v>
      </c>
      <c r="AR84" s="136">
        <v>1.8404907975460123</v>
      </c>
    </row>
    <row r="85" spans="1:44">
      <c r="A85" s="82">
        <v>84</v>
      </c>
      <c r="B85" s="124">
        <v>2007</v>
      </c>
      <c r="C85" s="129" t="s">
        <v>133</v>
      </c>
      <c r="D85" s="9" t="s">
        <v>103</v>
      </c>
      <c r="E85" s="9" t="s">
        <v>23</v>
      </c>
      <c r="F85" s="9" t="s">
        <v>27</v>
      </c>
      <c r="G85" s="9" t="s">
        <v>43</v>
      </c>
      <c r="H85" s="17">
        <v>39382</v>
      </c>
      <c r="I85" s="17">
        <v>39392</v>
      </c>
      <c r="J85" s="18">
        <v>8</v>
      </c>
      <c r="K85" s="136"/>
      <c r="L85" s="136"/>
      <c r="M85" s="136"/>
      <c r="N85" s="136"/>
      <c r="O85" s="136"/>
      <c r="P85" s="136"/>
      <c r="Q85" s="136"/>
      <c r="R85" s="136"/>
      <c r="S85" s="136">
        <f>AJ85*AM85*AL85</f>
        <v>414.11042944785277</v>
      </c>
      <c r="T85" s="136">
        <f>$S85*0.4089</f>
        <v>169.32975460122699</v>
      </c>
      <c r="U85" s="136">
        <f>$S85*0.0263</f>
        <v>10.891104294478527</v>
      </c>
      <c r="V85" s="137"/>
      <c r="W85" s="136"/>
      <c r="X85" s="136"/>
      <c r="Y85" s="136"/>
      <c r="Z85" s="136"/>
      <c r="AA85" s="138"/>
      <c r="AB85" s="138"/>
      <c r="AC85" s="138"/>
      <c r="AD85" s="138"/>
      <c r="AE85" s="139"/>
      <c r="AF85" s="139"/>
      <c r="AG85" s="140">
        <v>3.26</v>
      </c>
      <c r="AH85" s="140">
        <v>90</v>
      </c>
      <c r="AI85" s="140"/>
      <c r="AJ85" s="140">
        <f t="shared" si="4"/>
        <v>27.607361963190186</v>
      </c>
      <c r="AK85" s="141" t="s">
        <v>62</v>
      </c>
      <c r="AL85" s="136">
        <v>10</v>
      </c>
      <c r="AM85" s="136">
        <v>1.5</v>
      </c>
      <c r="AN85" s="136"/>
      <c r="AO85" s="136"/>
      <c r="AP85" s="136"/>
      <c r="AQ85" s="136"/>
      <c r="AR85" s="136"/>
    </row>
    <row r="86" spans="1:44">
      <c r="A86" s="82">
        <v>85</v>
      </c>
      <c r="B86" s="124">
        <v>2007</v>
      </c>
      <c r="C86" s="129" t="s">
        <v>133</v>
      </c>
      <c r="D86" s="9" t="s">
        <v>103</v>
      </c>
      <c r="E86" s="9" t="s">
        <v>15</v>
      </c>
      <c r="F86" s="9" t="s">
        <v>33</v>
      </c>
      <c r="G86" s="9" t="s">
        <v>44</v>
      </c>
      <c r="H86" s="17">
        <v>39436</v>
      </c>
      <c r="I86" s="17"/>
      <c r="J86" s="18"/>
      <c r="K86" s="136">
        <v>48.36</v>
      </c>
      <c r="L86" s="136">
        <v>16.12</v>
      </c>
      <c r="M86" s="136">
        <v>1.19</v>
      </c>
      <c r="N86" s="136">
        <v>476.12</v>
      </c>
      <c r="O86" s="136">
        <v>9.85</v>
      </c>
      <c r="P86" s="136">
        <f>AJ86*1000*AN86/100</f>
        <v>1644.1717791411045</v>
      </c>
      <c r="Q86" s="136">
        <f>N86*P86/1000</f>
        <v>782.8230674846626</v>
      </c>
      <c r="R86" s="136">
        <f>K86*P86/1000</f>
        <v>79.512147239263811</v>
      </c>
      <c r="S86" s="136"/>
      <c r="T86" s="136">
        <f>$AJ86*1000*$AN86*0.01*$N86*0.001</f>
        <v>782.8230674846626</v>
      </c>
      <c r="U86" s="136">
        <f>$AJ86*1000*$AN86*0.01*$K86*0.001</f>
        <v>79.512147239263811</v>
      </c>
      <c r="V86" s="137"/>
      <c r="W86" s="136"/>
      <c r="X86" s="136"/>
      <c r="Y86" s="136"/>
      <c r="Z86" s="136"/>
      <c r="AA86" s="138"/>
      <c r="AB86" s="138"/>
      <c r="AC86" s="138"/>
      <c r="AD86" s="138"/>
      <c r="AE86" s="139"/>
      <c r="AF86" s="139"/>
      <c r="AG86" s="140">
        <v>3.26</v>
      </c>
      <c r="AH86" s="141">
        <v>160</v>
      </c>
      <c r="AI86" s="141"/>
      <c r="AJ86" s="140">
        <f t="shared" si="4"/>
        <v>49.079754601226995</v>
      </c>
      <c r="AK86" s="141" t="s">
        <v>3</v>
      </c>
      <c r="AL86" s="136"/>
      <c r="AM86" s="136"/>
      <c r="AN86" s="136">
        <v>3.35</v>
      </c>
      <c r="AO86" s="136">
        <v>34.355828220858896</v>
      </c>
      <c r="AP86" s="136">
        <v>29.447852760736197</v>
      </c>
      <c r="AQ86" s="136">
        <v>127.60736196319019</v>
      </c>
      <c r="AR86" s="136">
        <v>4.9079754601226995</v>
      </c>
    </row>
    <row r="87" spans="1:44">
      <c r="A87" s="82">
        <v>86</v>
      </c>
      <c r="B87" s="126">
        <v>2008</v>
      </c>
      <c r="C87" s="128" t="s">
        <v>132</v>
      </c>
      <c r="D87" s="9" t="s">
        <v>103</v>
      </c>
      <c r="E87" s="9" t="s">
        <v>15</v>
      </c>
      <c r="F87" s="9" t="s">
        <v>33</v>
      </c>
      <c r="G87" s="9" t="s">
        <v>44</v>
      </c>
      <c r="H87" s="17">
        <v>39526</v>
      </c>
      <c r="I87" s="17"/>
      <c r="J87" s="18"/>
      <c r="K87" s="136">
        <v>65.739999999999995</v>
      </c>
      <c r="L87" s="136">
        <v>28.29</v>
      </c>
      <c r="M87" s="136" t="s">
        <v>58</v>
      </c>
      <c r="N87" s="136">
        <v>413.57</v>
      </c>
      <c r="O87" s="136">
        <v>6.29</v>
      </c>
      <c r="P87" s="136">
        <f>AJ87*1000*AN87/100</f>
        <v>883.80281690140851</v>
      </c>
      <c r="Q87" s="136">
        <f>N87*P87/1000</f>
        <v>365.51433098591548</v>
      </c>
      <c r="R87" s="136">
        <f>K87*P87/1000</f>
        <v>58.101197183098591</v>
      </c>
      <c r="S87" s="136"/>
      <c r="T87" s="136">
        <f>$AJ87*1000*$AN87*0.01*$N87*0.001</f>
        <v>365.51433098591548</v>
      </c>
      <c r="U87" s="136">
        <f>$AJ87*1000*$AN87*0.01*$K87*0.001</f>
        <v>58.101197183098591</v>
      </c>
      <c r="V87" s="137"/>
      <c r="W87" s="136"/>
      <c r="X87" s="136"/>
      <c r="Y87" s="136"/>
      <c r="Z87" s="136"/>
      <c r="AA87" s="138"/>
      <c r="AB87" s="138"/>
      <c r="AC87" s="138"/>
      <c r="AD87" s="138"/>
      <c r="AE87" s="139"/>
      <c r="AF87" s="139"/>
      <c r="AG87" s="140">
        <v>1.42</v>
      </c>
      <c r="AH87" s="141">
        <v>50</v>
      </c>
      <c r="AI87" s="141"/>
      <c r="AJ87" s="140">
        <f t="shared" si="4"/>
        <v>35.211267605633807</v>
      </c>
      <c r="AK87" s="141" t="s">
        <v>3</v>
      </c>
      <c r="AL87" s="136"/>
      <c r="AM87" s="136"/>
      <c r="AN87" s="136">
        <v>2.5099999999999998</v>
      </c>
      <c r="AO87" s="136">
        <v>39</v>
      </c>
      <c r="AP87" s="136">
        <v>23</v>
      </c>
      <c r="AQ87" s="136">
        <v>70</v>
      </c>
      <c r="AR87" s="136">
        <v>4</v>
      </c>
    </row>
    <row r="88" spans="1:44">
      <c r="A88" s="82">
        <v>87</v>
      </c>
      <c r="B88" s="126">
        <v>2008</v>
      </c>
      <c r="C88" s="128" t="s">
        <v>132</v>
      </c>
      <c r="D88" s="9" t="s">
        <v>103</v>
      </c>
      <c r="E88" s="9" t="s">
        <v>23</v>
      </c>
      <c r="F88" s="9" t="s">
        <v>31</v>
      </c>
      <c r="G88" s="9" t="s">
        <v>32</v>
      </c>
      <c r="H88" s="17">
        <v>39575</v>
      </c>
      <c r="I88" s="17">
        <v>39576</v>
      </c>
      <c r="J88" s="18">
        <v>1</v>
      </c>
      <c r="K88" s="136"/>
      <c r="L88" s="136"/>
      <c r="M88" s="136">
        <v>1.24</v>
      </c>
      <c r="N88" s="136"/>
      <c r="O88" s="136"/>
      <c r="P88" s="136"/>
      <c r="Q88" s="136"/>
      <c r="R88" s="136"/>
      <c r="S88" s="136">
        <f>AJ88*AM88*AN88*0.01</f>
        <v>4690.140845070423</v>
      </c>
      <c r="T88" s="136">
        <f>S88*0.4089</f>
        <v>1917.7985915492959</v>
      </c>
      <c r="U88" s="136">
        <f>S88*0.0263</f>
        <v>123.35070422535213</v>
      </c>
      <c r="V88" s="137"/>
      <c r="W88" s="136"/>
      <c r="X88" s="136"/>
      <c r="Y88" s="136"/>
      <c r="Z88" s="136"/>
      <c r="AA88" s="138"/>
      <c r="AB88" s="138"/>
      <c r="AC88" s="138"/>
      <c r="AD88" s="138"/>
      <c r="AE88" s="139"/>
      <c r="AF88" s="139"/>
      <c r="AG88" s="140">
        <v>1.42</v>
      </c>
      <c r="AH88" s="141">
        <v>6</v>
      </c>
      <c r="AI88" s="141"/>
      <c r="AJ88" s="140">
        <f t="shared" si="4"/>
        <v>4.2253521126760569</v>
      </c>
      <c r="AK88" s="141" t="s">
        <v>63</v>
      </c>
      <c r="AL88" s="136"/>
      <c r="AM88" s="136">
        <v>3000</v>
      </c>
      <c r="AN88" s="136">
        <v>37</v>
      </c>
      <c r="AO88" s="136"/>
      <c r="AP88" s="136"/>
      <c r="AQ88" s="136"/>
      <c r="AR88" s="136"/>
    </row>
    <row r="89" spans="1:44">
      <c r="A89" s="82">
        <v>88</v>
      </c>
      <c r="B89" s="126">
        <v>2008</v>
      </c>
      <c r="C89" s="128" t="s">
        <v>132</v>
      </c>
      <c r="D89" s="9" t="s">
        <v>103</v>
      </c>
      <c r="E89" s="9" t="s">
        <v>15</v>
      </c>
      <c r="F89" s="9" t="s">
        <v>33</v>
      </c>
      <c r="G89" s="9" t="s">
        <v>44</v>
      </c>
      <c r="H89" s="17">
        <v>39585</v>
      </c>
      <c r="I89" s="17"/>
      <c r="J89" s="18"/>
      <c r="K89" s="136">
        <v>79.11</v>
      </c>
      <c r="L89" s="136">
        <v>33.78</v>
      </c>
      <c r="M89" s="136" t="s">
        <v>58</v>
      </c>
      <c r="N89" s="136">
        <v>392.23</v>
      </c>
      <c r="O89" s="136">
        <v>4.96</v>
      </c>
      <c r="P89" s="136">
        <f>AJ89*1000*AN89/100</f>
        <v>792.2535211267608</v>
      </c>
      <c r="Q89" s="136">
        <f>N89*P89/1000</f>
        <v>310.74559859154937</v>
      </c>
      <c r="R89" s="136">
        <f>K89*P89/1000</f>
        <v>62.675176056338046</v>
      </c>
      <c r="S89" s="136"/>
      <c r="T89" s="136">
        <f>$AJ89*1000*$AN89*0.01*$N89*0.001</f>
        <v>310.74559859154937</v>
      </c>
      <c r="U89" s="136">
        <f>$AJ89*1000*$AN89*0.01*$K89*0.001</f>
        <v>62.675176056338046</v>
      </c>
      <c r="V89" s="137"/>
      <c r="W89" s="136"/>
      <c r="X89" s="136"/>
      <c r="Y89" s="136"/>
      <c r="Z89" s="136"/>
      <c r="AA89" s="138"/>
      <c r="AB89" s="138"/>
      <c r="AC89" s="138"/>
      <c r="AD89" s="138"/>
      <c r="AE89" s="139"/>
      <c r="AF89" s="139"/>
      <c r="AG89" s="140">
        <v>1.42</v>
      </c>
      <c r="AH89" s="141">
        <v>50</v>
      </c>
      <c r="AI89" s="141"/>
      <c r="AJ89" s="140">
        <f t="shared" si="4"/>
        <v>35.211267605633807</v>
      </c>
      <c r="AK89" s="141" t="s">
        <v>3</v>
      </c>
      <c r="AL89" s="136"/>
      <c r="AM89" s="136"/>
      <c r="AN89" s="136">
        <v>2.25</v>
      </c>
      <c r="AO89" s="136">
        <v>39</v>
      </c>
      <c r="AP89" s="136">
        <v>23</v>
      </c>
      <c r="AQ89" s="136">
        <v>70</v>
      </c>
      <c r="AR89" s="136">
        <v>4</v>
      </c>
    </row>
    <row r="90" spans="1:44">
      <c r="A90" s="82">
        <v>89</v>
      </c>
      <c r="B90" s="126">
        <v>2008</v>
      </c>
      <c r="C90" s="128" t="s">
        <v>132</v>
      </c>
      <c r="D90" s="9" t="s">
        <v>103</v>
      </c>
      <c r="E90" s="9" t="s">
        <v>23</v>
      </c>
      <c r="F90" s="9" t="s">
        <v>31</v>
      </c>
      <c r="G90" s="9" t="s">
        <v>32</v>
      </c>
      <c r="H90" s="17">
        <v>39617</v>
      </c>
      <c r="I90" s="17">
        <v>39618</v>
      </c>
      <c r="J90" s="18">
        <v>2</v>
      </c>
      <c r="K90" s="136"/>
      <c r="L90" s="136"/>
      <c r="M90" s="136"/>
      <c r="N90" s="136"/>
      <c r="O90" s="136"/>
      <c r="P90" s="136"/>
      <c r="Q90" s="136"/>
      <c r="R90" s="136"/>
      <c r="S90" s="136">
        <f>AJ90*AM90*AN90*0.01</f>
        <v>3517.6056338028175</v>
      </c>
      <c r="T90" s="136">
        <f>S90*0.4089</f>
        <v>1438.348943661972</v>
      </c>
      <c r="U90" s="136">
        <f>S90*0.0263</f>
        <v>92.513028169014106</v>
      </c>
      <c r="V90" s="137"/>
      <c r="W90" s="136"/>
      <c r="X90" s="136"/>
      <c r="Y90" s="136"/>
      <c r="Z90" s="136"/>
      <c r="AA90" s="138"/>
      <c r="AB90" s="138"/>
      <c r="AC90" s="138"/>
      <c r="AD90" s="138"/>
      <c r="AE90" s="139"/>
      <c r="AF90" s="139"/>
      <c r="AG90" s="140">
        <v>1.42</v>
      </c>
      <c r="AH90" s="141">
        <v>4.5</v>
      </c>
      <c r="AI90" s="141"/>
      <c r="AJ90" s="140">
        <f t="shared" si="4"/>
        <v>3.1690140845070425</v>
      </c>
      <c r="AK90" s="141" t="s">
        <v>63</v>
      </c>
      <c r="AL90" s="136"/>
      <c r="AM90" s="136">
        <v>3000</v>
      </c>
      <c r="AN90" s="136">
        <v>37</v>
      </c>
      <c r="AO90" s="136"/>
      <c r="AP90" s="136"/>
      <c r="AQ90" s="136"/>
      <c r="AR90" s="136"/>
    </row>
    <row r="91" spans="1:44">
      <c r="A91" s="82">
        <v>90</v>
      </c>
      <c r="B91" s="126">
        <v>2008</v>
      </c>
      <c r="C91" s="128" t="s">
        <v>132</v>
      </c>
      <c r="D91" s="9" t="s">
        <v>103</v>
      </c>
      <c r="E91" s="9" t="s">
        <v>15</v>
      </c>
      <c r="F91" s="9" t="s">
        <v>33</v>
      </c>
      <c r="G91" s="9" t="s">
        <v>44</v>
      </c>
      <c r="H91" s="17">
        <v>39625</v>
      </c>
      <c r="I91" s="17"/>
      <c r="J91" s="18"/>
      <c r="K91" s="136">
        <v>54.73</v>
      </c>
      <c r="L91" s="136">
        <v>28.38</v>
      </c>
      <c r="M91" s="136" t="s">
        <v>58</v>
      </c>
      <c r="N91" s="136">
        <v>377.19</v>
      </c>
      <c r="O91" s="136">
        <v>6.89</v>
      </c>
      <c r="P91" s="136">
        <f>AJ91*1000*AN91/100</f>
        <v>416.90140845070425</v>
      </c>
      <c r="Q91" s="136">
        <f>N91*P91/1000</f>
        <v>157.25104225352112</v>
      </c>
      <c r="R91" s="136">
        <f>K91*P91/1000</f>
        <v>22.817014084507043</v>
      </c>
      <c r="S91" s="136"/>
      <c r="T91" s="136">
        <f>$AJ91*1000*$AN91*0.01*$N91*0.001</f>
        <v>157.25104225352112</v>
      </c>
      <c r="U91" s="136">
        <f>$AJ91*1000*$AN91*0.01*$K91*0.001</f>
        <v>22.817014084507043</v>
      </c>
      <c r="V91" s="137"/>
      <c r="W91" s="136"/>
      <c r="X91" s="136"/>
      <c r="Y91" s="136"/>
      <c r="Z91" s="136"/>
      <c r="AA91" s="138"/>
      <c r="AB91" s="138"/>
      <c r="AC91" s="138"/>
      <c r="AD91" s="138"/>
      <c r="AE91" s="139"/>
      <c r="AF91" s="139"/>
      <c r="AG91" s="140">
        <v>1.42</v>
      </c>
      <c r="AH91" s="141">
        <v>40</v>
      </c>
      <c r="AI91" s="141"/>
      <c r="AJ91" s="140">
        <f t="shared" ref="AJ91:AJ122" si="5">IF(AH91/AG91&gt;0, AH91/AG91,"")</f>
        <v>28.169014084507044</v>
      </c>
      <c r="AK91" s="141" t="s">
        <v>3</v>
      </c>
      <c r="AL91" s="136"/>
      <c r="AM91" s="136"/>
      <c r="AN91" s="136">
        <v>1.48</v>
      </c>
      <c r="AO91" s="136">
        <v>31</v>
      </c>
      <c r="AP91" s="136">
        <v>19</v>
      </c>
      <c r="AQ91" s="136">
        <v>56</v>
      </c>
      <c r="AR91" s="136">
        <v>3</v>
      </c>
    </row>
    <row r="92" spans="1:44">
      <c r="A92" s="82">
        <v>91</v>
      </c>
      <c r="B92" s="126">
        <v>2008</v>
      </c>
      <c r="C92" s="128" t="s">
        <v>132</v>
      </c>
      <c r="D92" s="9" t="s">
        <v>103</v>
      </c>
      <c r="E92" s="9" t="s">
        <v>23</v>
      </c>
      <c r="F92" s="9" t="s">
        <v>31</v>
      </c>
      <c r="G92" s="9" t="s">
        <v>32</v>
      </c>
      <c r="H92" s="17">
        <v>39652</v>
      </c>
      <c r="I92" s="17">
        <v>39653</v>
      </c>
      <c r="J92" s="18">
        <v>3</v>
      </c>
      <c r="K92" s="136"/>
      <c r="L92" s="136"/>
      <c r="M92" s="136"/>
      <c r="N92" s="136"/>
      <c r="O92" s="136"/>
      <c r="P92" s="136"/>
      <c r="Q92" s="136"/>
      <c r="R92" s="136"/>
      <c r="S92" s="136">
        <f>AJ92*AM92*AN92*0.01</f>
        <v>1563.3802816901411</v>
      </c>
      <c r="T92" s="136">
        <f>S92*0.4089</f>
        <v>639.26619718309871</v>
      </c>
      <c r="U92" s="136">
        <f>S92*0.0263</f>
        <v>41.116901408450715</v>
      </c>
      <c r="V92" s="137"/>
      <c r="W92" s="136"/>
      <c r="X92" s="136"/>
      <c r="Y92" s="136"/>
      <c r="Z92" s="136"/>
      <c r="AA92" s="138"/>
      <c r="AB92" s="138"/>
      <c r="AC92" s="138"/>
      <c r="AD92" s="138"/>
      <c r="AE92" s="139"/>
      <c r="AF92" s="139"/>
      <c r="AG92" s="140">
        <v>1.42</v>
      </c>
      <c r="AH92" s="141">
        <v>2</v>
      </c>
      <c r="AI92" s="141"/>
      <c r="AJ92" s="140">
        <f t="shared" si="5"/>
        <v>1.4084507042253522</v>
      </c>
      <c r="AK92" s="141" t="s">
        <v>63</v>
      </c>
      <c r="AL92" s="136"/>
      <c r="AM92" s="136">
        <v>3000</v>
      </c>
      <c r="AN92" s="136">
        <v>37</v>
      </c>
      <c r="AO92" s="136"/>
      <c r="AP92" s="136"/>
      <c r="AQ92" s="136"/>
      <c r="AR92" s="136"/>
    </row>
    <row r="93" spans="1:44">
      <c r="A93" s="82">
        <v>92</v>
      </c>
      <c r="B93" s="126">
        <v>2008</v>
      </c>
      <c r="C93" s="128" t="s">
        <v>132</v>
      </c>
      <c r="D93" s="9" t="s">
        <v>103</v>
      </c>
      <c r="E93" s="9" t="s">
        <v>15</v>
      </c>
      <c r="F93" s="9" t="s">
        <v>33</v>
      </c>
      <c r="G93" s="9" t="s">
        <v>44</v>
      </c>
      <c r="H93" s="17">
        <v>39658</v>
      </c>
      <c r="I93" s="17"/>
      <c r="J93" s="18"/>
      <c r="K93" s="136">
        <v>62.31</v>
      </c>
      <c r="L93" s="136">
        <v>27.69</v>
      </c>
      <c r="M93" s="136">
        <v>3.85</v>
      </c>
      <c r="N93" s="136">
        <v>376.29</v>
      </c>
      <c r="O93" s="136">
        <v>6.04</v>
      </c>
      <c r="P93" s="136">
        <f>AJ93*1000*AN93/100</f>
        <v>549.29577464788747</v>
      </c>
      <c r="Q93" s="136">
        <f>N93*P93/1000</f>
        <v>206.6945070422536</v>
      </c>
      <c r="R93" s="136">
        <f>K93*P93/1000</f>
        <v>34.22661971830987</v>
      </c>
      <c r="S93" s="136"/>
      <c r="T93" s="136">
        <f>$AJ93*1000*$AN93*0.01*$N93*0.001</f>
        <v>206.6945070422536</v>
      </c>
      <c r="U93" s="136">
        <f>$AJ93*1000*$AN93*0.01*$K93*0.001</f>
        <v>34.22661971830987</v>
      </c>
      <c r="V93" s="137"/>
      <c r="W93" s="136"/>
      <c r="X93" s="136"/>
      <c r="Y93" s="136"/>
      <c r="Z93" s="136"/>
      <c r="AA93" s="138"/>
      <c r="AB93" s="138"/>
      <c r="AC93" s="138"/>
      <c r="AD93" s="138"/>
      <c r="AE93" s="139"/>
      <c r="AF93" s="139"/>
      <c r="AG93" s="140">
        <v>1.42</v>
      </c>
      <c r="AH93" s="141">
        <v>60</v>
      </c>
      <c r="AI93" s="141"/>
      <c r="AJ93" s="140">
        <f t="shared" si="5"/>
        <v>42.253521126760567</v>
      </c>
      <c r="AK93" s="141" t="s">
        <v>3</v>
      </c>
      <c r="AL93" s="136"/>
      <c r="AM93" s="136"/>
      <c r="AN93" s="136">
        <v>1.3</v>
      </c>
      <c r="AO93" s="136">
        <v>30</v>
      </c>
      <c r="AP93" s="136">
        <v>25</v>
      </c>
      <c r="AQ93" s="136">
        <v>110</v>
      </c>
      <c r="AR93" s="136">
        <v>4</v>
      </c>
    </row>
    <row r="94" spans="1:44">
      <c r="A94" s="82">
        <v>93</v>
      </c>
      <c r="B94" s="126">
        <v>2008</v>
      </c>
      <c r="C94" s="128" t="s">
        <v>132</v>
      </c>
      <c r="D94" s="9" t="s">
        <v>103</v>
      </c>
      <c r="E94" s="9" t="s">
        <v>23</v>
      </c>
      <c r="F94" s="9" t="s">
        <v>31</v>
      </c>
      <c r="G94" s="9" t="s">
        <v>32</v>
      </c>
      <c r="H94" s="17">
        <v>39687</v>
      </c>
      <c r="I94" s="17">
        <v>39688</v>
      </c>
      <c r="J94" s="18">
        <v>4</v>
      </c>
      <c r="K94" s="136"/>
      <c r="L94" s="136"/>
      <c r="M94" s="136"/>
      <c r="N94" s="136"/>
      <c r="O94" s="136"/>
      <c r="P94" s="136"/>
      <c r="Q94" s="136"/>
      <c r="R94" s="136"/>
      <c r="S94" s="136">
        <f>AJ94*AM94*AN94*0.01</f>
        <v>781.69014084507057</v>
      </c>
      <c r="T94" s="136">
        <f>S94*0.4089</f>
        <v>319.63309859154936</v>
      </c>
      <c r="U94" s="136">
        <f>S94*0.0263</f>
        <v>20.558450704225358</v>
      </c>
      <c r="V94" s="137"/>
      <c r="W94" s="136"/>
      <c r="X94" s="136"/>
      <c r="Y94" s="136"/>
      <c r="Z94" s="136"/>
      <c r="AA94" s="138"/>
      <c r="AB94" s="138"/>
      <c r="AC94" s="138"/>
      <c r="AD94" s="138"/>
      <c r="AE94" s="139"/>
      <c r="AF94" s="139"/>
      <c r="AG94" s="140">
        <v>1.42</v>
      </c>
      <c r="AH94" s="141">
        <v>1</v>
      </c>
      <c r="AI94" s="141"/>
      <c r="AJ94" s="140">
        <f t="shared" si="5"/>
        <v>0.70422535211267612</v>
      </c>
      <c r="AK94" s="141" t="s">
        <v>63</v>
      </c>
      <c r="AL94" s="136"/>
      <c r="AM94" s="136">
        <v>3000</v>
      </c>
      <c r="AN94" s="136">
        <v>37</v>
      </c>
      <c r="AO94" s="136"/>
      <c r="AP94" s="136"/>
      <c r="AQ94" s="136"/>
      <c r="AR94" s="136"/>
    </row>
    <row r="95" spans="1:44">
      <c r="A95" s="82">
        <v>94</v>
      </c>
      <c r="B95" s="126">
        <v>2008</v>
      </c>
      <c r="C95" s="128" t="s">
        <v>132</v>
      </c>
      <c r="D95" s="9" t="s">
        <v>103</v>
      </c>
      <c r="E95" s="9" t="s">
        <v>15</v>
      </c>
      <c r="F95" s="9" t="s">
        <v>33</v>
      </c>
      <c r="G95" s="9" t="s">
        <v>44</v>
      </c>
      <c r="H95" s="17">
        <v>39693</v>
      </c>
      <c r="I95" s="17"/>
      <c r="J95" s="18"/>
      <c r="K95" s="136">
        <v>50</v>
      </c>
      <c r="L95" s="136">
        <v>21.79</v>
      </c>
      <c r="M95" s="136">
        <v>1.28</v>
      </c>
      <c r="N95" s="136">
        <v>447.25</v>
      </c>
      <c r="O95" s="136">
        <v>8.94</v>
      </c>
      <c r="P95" s="136">
        <f>AJ95*1000*AN95/100</f>
        <v>988.73239436619724</v>
      </c>
      <c r="Q95" s="136">
        <f>N95*P95/1000</f>
        <v>442.21056338028171</v>
      </c>
      <c r="R95" s="136">
        <f>K95*P95/1000</f>
        <v>49.436619718309863</v>
      </c>
      <c r="S95" s="136"/>
      <c r="T95" s="136">
        <f>$AJ95*1000*$AN95*0.01*$N95*0.001</f>
        <v>442.21056338028177</v>
      </c>
      <c r="U95" s="136">
        <f>$AJ95*1000*$AN95*0.01*$K95*0.001</f>
        <v>49.436619718309863</v>
      </c>
      <c r="V95" s="137"/>
      <c r="W95" s="136"/>
      <c r="X95" s="136"/>
      <c r="Y95" s="136"/>
      <c r="Z95" s="136"/>
      <c r="AA95" s="138"/>
      <c r="AB95" s="138"/>
      <c r="AC95" s="138"/>
      <c r="AD95" s="138"/>
      <c r="AE95" s="139"/>
      <c r="AF95" s="139"/>
      <c r="AG95" s="140">
        <v>1.42</v>
      </c>
      <c r="AH95" s="141">
        <v>60</v>
      </c>
      <c r="AI95" s="141"/>
      <c r="AJ95" s="140">
        <f t="shared" si="5"/>
        <v>42.253521126760567</v>
      </c>
      <c r="AK95" s="141" t="s">
        <v>3</v>
      </c>
      <c r="AL95" s="136"/>
      <c r="AM95" s="136"/>
      <c r="AN95" s="136">
        <v>2.34</v>
      </c>
      <c r="AO95" s="136">
        <v>46</v>
      </c>
      <c r="AP95" s="136">
        <v>28</v>
      </c>
      <c r="AQ95" s="136">
        <v>85</v>
      </c>
      <c r="AR95" s="136">
        <v>4</v>
      </c>
    </row>
    <row r="96" spans="1:44">
      <c r="A96" s="82">
        <v>95</v>
      </c>
      <c r="B96" s="126">
        <v>2008</v>
      </c>
      <c r="C96" s="128" t="s">
        <v>132</v>
      </c>
      <c r="D96" s="9" t="s">
        <v>103</v>
      </c>
      <c r="E96" s="9" t="s">
        <v>23</v>
      </c>
      <c r="F96" s="9" t="s">
        <v>31</v>
      </c>
      <c r="G96" s="9" t="s">
        <v>32</v>
      </c>
      <c r="H96" s="17">
        <v>39719</v>
      </c>
      <c r="I96" s="17">
        <v>39720</v>
      </c>
      <c r="J96" s="18">
        <v>5</v>
      </c>
      <c r="K96" s="136"/>
      <c r="L96" s="136"/>
      <c r="M96" s="136"/>
      <c r="N96" s="136"/>
      <c r="O96" s="136"/>
      <c r="P96" s="136"/>
      <c r="Q96" s="136"/>
      <c r="R96" s="136"/>
      <c r="S96" s="136">
        <f>AJ96*AM96*AN96*0.01</f>
        <v>1563.3802816901411</v>
      </c>
      <c r="T96" s="136">
        <f>S96*0.4089</f>
        <v>639.26619718309871</v>
      </c>
      <c r="U96" s="136">
        <f>S96*0.0263</f>
        <v>41.116901408450715</v>
      </c>
      <c r="V96" s="137"/>
      <c r="W96" s="136"/>
      <c r="X96" s="136"/>
      <c r="Y96" s="136"/>
      <c r="Z96" s="136"/>
      <c r="AA96" s="138"/>
      <c r="AB96" s="138"/>
      <c r="AC96" s="138"/>
      <c r="AD96" s="138"/>
      <c r="AE96" s="139"/>
      <c r="AF96" s="139"/>
      <c r="AG96" s="140">
        <v>1.42</v>
      </c>
      <c r="AH96" s="141">
        <v>2</v>
      </c>
      <c r="AI96" s="141"/>
      <c r="AJ96" s="140">
        <f t="shared" si="5"/>
        <v>1.4084507042253522</v>
      </c>
      <c r="AK96" s="141" t="s">
        <v>63</v>
      </c>
      <c r="AL96" s="136"/>
      <c r="AM96" s="136">
        <v>3000</v>
      </c>
      <c r="AN96" s="136">
        <v>37</v>
      </c>
      <c r="AO96" s="136"/>
      <c r="AP96" s="136"/>
      <c r="AQ96" s="136"/>
      <c r="AR96" s="136"/>
    </row>
    <row r="97" spans="1:44">
      <c r="A97" s="82">
        <v>96</v>
      </c>
      <c r="B97" s="126">
        <v>2008</v>
      </c>
      <c r="C97" s="128" t="s">
        <v>132</v>
      </c>
      <c r="D97" s="9" t="s">
        <v>103</v>
      </c>
      <c r="E97" s="9" t="s">
        <v>15</v>
      </c>
      <c r="F97" s="9" t="s">
        <v>33</v>
      </c>
      <c r="G97" s="42" t="s">
        <v>44</v>
      </c>
      <c r="H97" s="17">
        <v>39727</v>
      </c>
      <c r="I97" s="17"/>
      <c r="J97" s="18"/>
      <c r="K97" s="136">
        <v>84.38</v>
      </c>
      <c r="L97" s="136">
        <v>39.58</v>
      </c>
      <c r="M97" s="136">
        <v>5.21</v>
      </c>
      <c r="N97" s="136">
        <v>348.35</v>
      </c>
      <c r="O97" s="136">
        <v>4.13</v>
      </c>
      <c r="P97" s="136">
        <f>AJ97*1000*AN97/100</f>
        <v>473.23943661971833</v>
      </c>
      <c r="Q97" s="136">
        <f>N97*P97/1000</f>
        <v>164.85295774647889</v>
      </c>
      <c r="R97" s="136">
        <f>K97*P97/1000</f>
        <v>39.931943661971836</v>
      </c>
      <c r="S97" s="136"/>
      <c r="T97" s="136">
        <f>$AJ97*1000*$AN97*0.01*$N97*0.001</f>
        <v>164.85295774647889</v>
      </c>
      <c r="U97" s="136">
        <f>$AJ97*1000*$AN97*0.01*$K97*0.001</f>
        <v>39.931943661971836</v>
      </c>
      <c r="V97" s="137"/>
      <c r="W97" s="136"/>
      <c r="X97" s="136"/>
      <c r="Y97" s="136"/>
      <c r="Z97" s="136"/>
      <c r="AA97" s="138"/>
      <c r="AB97" s="138"/>
      <c r="AC97" s="138"/>
      <c r="AD97" s="138"/>
      <c r="AE97" s="139"/>
      <c r="AF97" s="139"/>
      <c r="AG97" s="140">
        <v>1.42</v>
      </c>
      <c r="AH97" s="141">
        <v>70</v>
      </c>
      <c r="AI97" s="141"/>
      <c r="AJ97" s="140">
        <f t="shared" si="5"/>
        <v>49.295774647887328</v>
      </c>
      <c r="AK97" s="141" t="s">
        <v>3</v>
      </c>
      <c r="AL97" s="136"/>
      <c r="AM97" s="136"/>
      <c r="AN97" s="136">
        <v>0.96</v>
      </c>
      <c r="AO97" s="136">
        <v>54</v>
      </c>
      <c r="AP97" s="136">
        <v>33</v>
      </c>
      <c r="AQ97" s="136">
        <v>99</v>
      </c>
      <c r="AR97" s="136">
        <v>5</v>
      </c>
    </row>
    <row r="98" spans="1:44">
      <c r="A98" s="82">
        <v>97</v>
      </c>
      <c r="B98" s="126">
        <v>2008</v>
      </c>
      <c r="C98" s="128" t="s">
        <v>132</v>
      </c>
      <c r="D98" s="9" t="s">
        <v>103</v>
      </c>
      <c r="E98" s="9" t="s">
        <v>23</v>
      </c>
      <c r="F98" s="9" t="s">
        <v>31</v>
      </c>
      <c r="G98" s="9" t="s">
        <v>32</v>
      </c>
      <c r="H98" s="17">
        <v>39746</v>
      </c>
      <c r="I98" s="17">
        <v>39747</v>
      </c>
      <c r="J98" s="18">
        <v>6</v>
      </c>
      <c r="K98" s="136"/>
      <c r="L98" s="136"/>
      <c r="M98" s="136"/>
      <c r="N98" s="136"/>
      <c r="O98" s="136"/>
      <c r="P98" s="136"/>
      <c r="Q98" s="136"/>
      <c r="R98" s="136"/>
      <c r="S98" s="136">
        <f>AJ98*AM98*AN98*0.01</f>
        <v>480.73943661971839</v>
      </c>
      <c r="T98" s="136">
        <f>S98*0.4089</f>
        <v>196.57435563380284</v>
      </c>
      <c r="U98" s="136">
        <f>S98*0.0263</f>
        <v>12.643447183098594</v>
      </c>
      <c r="V98" s="137"/>
      <c r="W98" s="136"/>
      <c r="X98" s="136"/>
      <c r="Y98" s="136"/>
      <c r="Z98" s="136"/>
      <c r="AA98" s="138"/>
      <c r="AB98" s="138"/>
      <c r="AC98" s="138"/>
      <c r="AD98" s="138"/>
      <c r="AE98" s="139"/>
      <c r="AF98" s="139"/>
      <c r="AG98" s="140">
        <v>1.42</v>
      </c>
      <c r="AH98" s="141">
        <v>3</v>
      </c>
      <c r="AI98" s="141"/>
      <c r="AJ98" s="140">
        <f t="shared" si="5"/>
        <v>2.1126760563380285</v>
      </c>
      <c r="AK98" s="163" t="s">
        <v>66</v>
      </c>
      <c r="AL98" s="136"/>
      <c r="AM98" s="136">
        <v>615</v>
      </c>
      <c r="AN98" s="136">
        <v>37</v>
      </c>
      <c r="AO98" s="136"/>
      <c r="AP98" s="136"/>
      <c r="AQ98" s="136"/>
      <c r="AR98" s="136"/>
    </row>
    <row r="99" spans="1:44">
      <c r="A99" s="82">
        <v>98</v>
      </c>
      <c r="B99" s="126">
        <v>2008</v>
      </c>
      <c r="C99" s="128" t="s">
        <v>132</v>
      </c>
      <c r="D99" s="9" t="s">
        <v>103</v>
      </c>
      <c r="E99" s="9" t="s">
        <v>15</v>
      </c>
      <c r="F99" s="9" t="s">
        <v>33</v>
      </c>
      <c r="G99" s="9" t="s">
        <v>44</v>
      </c>
      <c r="H99" s="17">
        <v>39763</v>
      </c>
      <c r="I99" s="17"/>
      <c r="J99" s="18"/>
      <c r="K99" s="136">
        <v>49.71</v>
      </c>
      <c r="L99" s="136">
        <v>16.37</v>
      </c>
      <c r="M99" s="136" t="s">
        <v>58</v>
      </c>
      <c r="N99" s="136">
        <v>461.74</v>
      </c>
      <c r="O99" s="136">
        <v>9.2899999999999991</v>
      </c>
      <c r="P99" s="136">
        <f>AJ99*1000*AN99/100</f>
        <v>2167.6056338028166</v>
      </c>
      <c r="Q99" s="136">
        <f>N99*P99/1000</f>
        <v>1000.8702253521126</v>
      </c>
      <c r="R99" s="136">
        <f>K99*P99/1000</f>
        <v>107.75167605633801</v>
      </c>
      <c r="S99" s="136"/>
      <c r="T99" s="136">
        <f>$AJ99*1000*$AN99*0.01*$N99*0.001</f>
        <v>1000.8702253521126</v>
      </c>
      <c r="U99" s="136">
        <f>$AJ99*1000*$AN99*0.01*$K99*0.001</f>
        <v>107.75167605633801</v>
      </c>
      <c r="V99" s="137"/>
      <c r="W99" s="136"/>
      <c r="X99" s="136"/>
      <c r="Y99" s="136"/>
      <c r="Z99" s="136"/>
      <c r="AA99" s="138"/>
      <c r="AB99" s="138"/>
      <c r="AC99" s="138"/>
      <c r="AD99" s="138"/>
      <c r="AE99" s="139"/>
      <c r="AF99" s="139"/>
      <c r="AG99" s="140">
        <v>1.42</v>
      </c>
      <c r="AH99" s="141">
        <v>90</v>
      </c>
      <c r="AI99" s="141"/>
      <c r="AJ99" s="140">
        <f t="shared" si="5"/>
        <v>63.380281690140848</v>
      </c>
      <c r="AK99" s="141" t="s">
        <v>3</v>
      </c>
      <c r="AL99" s="136"/>
      <c r="AM99" s="136"/>
      <c r="AN99" s="136">
        <v>3.42</v>
      </c>
      <c r="AO99" s="136">
        <v>44</v>
      </c>
      <c r="AP99" s="136">
        <v>38</v>
      </c>
      <c r="AQ99" s="136">
        <v>165</v>
      </c>
      <c r="AR99" s="136">
        <v>6</v>
      </c>
    </row>
    <row r="100" spans="1:44">
      <c r="A100" s="82">
        <v>99</v>
      </c>
      <c r="B100" s="126">
        <v>2008</v>
      </c>
      <c r="C100" s="129" t="s">
        <v>133</v>
      </c>
      <c r="D100" s="9" t="s">
        <v>103</v>
      </c>
      <c r="E100" s="9" t="s">
        <v>15</v>
      </c>
      <c r="F100" s="9" t="s">
        <v>33</v>
      </c>
      <c r="G100" s="9" t="s">
        <v>44</v>
      </c>
      <c r="H100" s="17">
        <v>39526</v>
      </c>
      <c r="I100" s="17"/>
      <c r="J100" s="18"/>
      <c r="K100" s="163">
        <v>76.5</v>
      </c>
      <c r="L100" s="163">
        <v>29.6</v>
      </c>
      <c r="M100" s="136" t="s">
        <v>58</v>
      </c>
      <c r="N100" s="163">
        <v>426.7</v>
      </c>
      <c r="O100" s="163">
        <v>5.6</v>
      </c>
      <c r="P100" s="136">
        <f>AJ100*1000*AN100/100</f>
        <v>978.52760736196319</v>
      </c>
      <c r="Q100" s="136">
        <f>N100*P100/1000</f>
        <v>417.53773006134969</v>
      </c>
      <c r="R100" s="136">
        <f>K100*P100/1000</f>
        <v>74.857361963190186</v>
      </c>
      <c r="S100" s="136"/>
      <c r="T100" s="136">
        <f>$AJ100*1000*$AN100*0.01*$N100*0.001</f>
        <v>417.53773006134969</v>
      </c>
      <c r="U100" s="136">
        <f>$AJ100*1000*$AN100*0.01*$K100*0.001</f>
        <v>74.857361963190186</v>
      </c>
      <c r="V100" s="137"/>
      <c r="W100" s="163"/>
      <c r="X100" s="163"/>
      <c r="Y100" s="136"/>
      <c r="Z100" s="136"/>
      <c r="AA100" s="138"/>
      <c r="AB100" s="138"/>
      <c r="AC100" s="138"/>
      <c r="AD100" s="138"/>
      <c r="AE100" s="139"/>
      <c r="AF100" s="139"/>
      <c r="AG100" s="140">
        <v>3.26</v>
      </c>
      <c r="AH100" s="141">
        <v>110</v>
      </c>
      <c r="AI100" s="141"/>
      <c r="AJ100" s="140">
        <f t="shared" si="5"/>
        <v>33.742331288343557</v>
      </c>
      <c r="AK100" s="141" t="s">
        <v>3</v>
      </c>
      <c r="AL100" s="136"/>
      <c r="AM100" s="136"/>
      <c r="AN100" s="136">
        <v>2.9</v>
      </c>
      <c r="AO100" s="136">
        <v>37.116564417177919</v>
      </c>
      <c r="AP100" s="136">
        <v>22.269938650306752</v>
      </c>
      <c r="AQ100" s="136">
        <v>67.484662576687114</v>
      </c>
      <c r="AR100" s="136">
        <v>3.3742331288343559</v>
      </c>
    </row>
    <row r="101" spans="1:44">
      <c r="A101" s="82">
        <v>100</v>
      </c>
      <c r="B101" s="126">
        <v>2008</v>
      </c>
      <c r="C101" s="129" t="s">
        <v>133</v>
      </c>
      <c r="D101" s="9" t="s">
        <v>103</v>
      </c>
      <c r="E101" s="9" t="s">
        <v>23</v>
      </c>
      <c r="F101" s="9" t="s">
        <v>31</v>
      </c>
      <c r="G101" s="9" t="s">
        <v>32</v>
      </c>
      <c r="H101" s="17">
        <v>39575</v>
      </c>
      <c r="I101" s="17">
        <v>39576</v>
      </c>
      <c r="J101" s="18">
        <v>1</v>
      </c>
      <c r="K101" s="136"/>
      <c r="L101" s="136"/>
      <c r="M101" s="136"/>
      <c r="N101" s="136"/>
      <c r="O101" s="141"/>
      <c r="P101" s="141"/>
      <c r="Q101" s="141"/>
      <c r="R101" s="141"/>
      <c r="S101" s="136">
        <f>AJ101*AM101*AN101*0.01</f>
        <v>2042.9447852760736</v>
      </c>
      <c r="T101" s="136">
        <f>S101*0.4089</f>
        <v>835.36012269938647</v>
      </c>
      <c r="U101" s="136">
        <f>S101*0.0263</f>
        <v>53.729447852760735</v>
      </c>
      <c r="V101" s="137"/>
      <c r="W101" s="141"/>
      <c r="X101" s="141"/>
      <c r="Y101" s="136"/>
      <c r="Z101" s="136"/>
      <c r="AA101" s="138"/>
      <c r="AB101" s="138"/>
      <c r="AC101" s="138"/>
      <c r="AD101" s="138"/>
      <c r="AE101" s="139"/>
      <c r="AF101" s="139"/>
      <c r="AG101" s="140">
        <v>3.26</v>
      </c>
      <c r="AH101" s="141">
        <v>6</v>
      </c>
      <c r="AI101" s="141"/>
      <c r="AJ101" s="140">
        <f t="shared" si="5"/>
        <v>1.8404907975460123</v>
      </c>
      <c r="AK101" s="141" t="s">
        <v>63</v>
      </c>
      <c r="AL101" s="136"/>
      <c r="AM101" s="136">
        <v>3000</v>
      </c>
      <c r="AN101" s="136">
        <v>37</v>
      </c>
      <c r="AO101" s="136"/>
      <c r="AP101" s="136"/>
      <c r="AQ101" s="136"/>
      <c r="AR101" s="136"/>
    </row>
    <row r="102" spans="1:44">
      <c r="A102" s="82">
        <v>101</v>
      </c>
      <c r="B102" s="126">
        <v>2008</v>
      </c>
      <c r="C102" s="129" t="s">
        <v>133</v>
      </c>
      <c r="D102" s="9" t="s">
        <v>103</v>
      </c>
      <c r="E102" s="9" t="s">
        <v>15</v>
      </c>
      <c r="F102" s="9" t="s">
        <v>33</v>
      </c>
      <c r="G102" s="9" t="s">
        <v>44</v>
      </c>
      <c r="H102" s="17">
        <v>39584</v>
      </c>
      <c r="I102" s="17"/>
      <c r="J102" s="18"/>
      <c r="K102" s="163">
        <v>64.599999999999994</v>
      </c>
      <c r="L102" s="163">
        <v>32.6</v>
      </c>
      <c r="M102" s="136" t="s">
        <v>58</v>
      </c>
      <c r="N102" s="163">
        <v>387.5</v>
      </c>
      <c r="O102" s="163">
        <v>6</v>
      </c>
      <c r="P102" s="136">
        <f>AJ102*1000*AN102/100</f>
        <v>515.33742331288352</v>
      </c>
      <c r="Q102" s="136">
        <f>N102*P102/1000</f>
        <v>199.69325153374234</v>
      </c>
      <c r="R102" s="136">
        <f>K102*P102/1000</f>
        <v>33.290797546012271</v>
      </c>
      <c r="S102" s="136"/>
      <c r="T102" s="136">
        <f>$AJ102*1000*$AN102*0.01*$N102*0.001</f>
        <v>199.69325153374237</v>
      </c>
      <c r="U102" s="136">
        <f>$AJ102*1000*$AN102*0.01*$K102*0.001</f>
        <v>33.290797546012271</v>
      </c>
      <c r="V102" s="137"/>
      <c r="W102" s="163"/>
      <c r="X102" s="163"/>
      <c r="Y102" s="136"/>
      <c r="Z102" s="136"/>
      <c r="AA102" s="138"/>
      <c r="AB102" s="138"/>
      <c r="AC102" s="138"/>
      <c r="AD102" s="138"/>
      <c r="AE102" s="139"/>
      <c r="AF102" s="139"/>
      <c r="AG102" s="140">
        <v>3.26</v>
      </c>
      <c r="AH102" s="141">
        <v>80</v>
      </c>
      <c r="AI102" s="141"/>
      <c r="AJ102" s="140">
        <f t="shared" si="5"/>
        <v>24.539877300613497</v>
      </c>
      <c r="AK102" s="141" t="s">
        <v>3</v>
      </c>
      <c r="AL102" s="136"/>
      <c r="AM102" s="136"/>
      <c r="AN102" s="136">
        <v>2.1</v>
      </c>
      <c r="AO102" s="136">
        <v>26.993865030674847</v>
      </c>
      <c r="AP102" s="136">
        <v>16.19631901840491</v>
      </c>
      <c r="AQ102" s="136">
        <v>49.079754601226995</v>
      </c>
      <c r="AR102" s="136">
        <v>2.4539877300613497</v>
      </c>
    </row>
    <row r="103" spans="1:44">
      <c r="A103" s="82">
        <v>102</v>
      </c>
      <c r="B103" s="126">
        <v>2008</v>
      </c>
      <c r="C103" s="129" t="s">
        <v>133</v>
      </c>
      <c r="D103" s="9" t="s">
        <v>103</v>
      </c>
      <c r="E103" s="9" t="s">
        <v>23</v>
      </c>
      <c r="F103" s="9" t="s">
        <v>31</v>
      </c>
      <c r="G103" s="9" t="s">
        <v>32</v>
      </c>
      <c r="H103" s="17">
        <v>39617</v>
      </c>
      <c r="I103" s="17">
        <v>39618</v>
      </c>
      <c r="J103" s="18">
        <v>2</v>
      </c>
      <c r="K103" s="136"/>
      <c r="L103" s="136"/>
      <c r="M103" s="136"/>
      <c r="N103" s="136"/>
      <c r="O103" s="141"/>
      <c r="P103" s="141"/>
      <c r="Q103" s="141"/>
      <c r="R103" s="141"/>
      <c r="S103" s="136">
        <f>AJ103*AM103*AN103*0.01</f>
        <v>680.98159509202458</v>
      </c>
      <c r="T103" s="136">
        <f>S103*0.4089</f>
        <v>278.45337423312884</v>
      </c>
      <c r="U103" s="136">
        <f>S103*0.0263</f>
        <v>17.909815950920247</v>
      </c>
      <c r="V103" s="137"/>
      <c r="W103" s="141"/>
      <c r="X103" s="141"/>
      <c r="Y103" s="136"/>
      <c r="Z103" s="136"/>
      <c r="AA103" s="138"/>
      <c r="AB103" s="138"/>
      <c r="AC103" s="138"/>
      <c r="AD103" s="138"/>
      <c r="AE103" s="139"/>
      <c r="AF103" s="139"/>
      <c r="AG103" s="140">
        <v>3.26</v>
      </c>
      <c r="AH103" s="141">
        <v>2</v>
      </c>
      <c r="AI103" s="141"/>
      <c r="AJ103" s="140">
        <f t="shared" si="5"/>
        <v>0.61349693251533743</v>
      </c>
      <c r="AK103" s="141" t="s">
        <v>63</v>
      </c>
      <c r="AL103" s="136"/>
      <c r="AM103" s="136">
        <v>3000</v>
      </c>
      <c r="AN103" s="136">
        <v>37</v>
      </c>
      <c r="AO103" s="136"/>
      <c r="AP103" s="136"/>
      <c r="AQ103" s="136"/>
      <c r="AR103" s="136"/>
    </row>
    <row r="104" spans="1:44">
      <c r="A104" s="82">
        <v>103</v>
      </c>
      <c r="B104" s="126">
        <v>2008</v>
      </c>
      <c r="C104" s="129" t="s">
        <v>133</v>
      </c>
      <c r="D104" s="9" t="s">
        <v>103</v>
      </c>
      <c r="E104" s="9" t="s">
        <v>23</v>
      </c>
      <c r="F104" s="9" t="s">
        <v>31</v>
      </c>
      <c r="G104" s="35" t="s">
        <v>39</v>
      </c>
      <c r="H104" s="17">
        <v>39617</v>
      </c>
      <c r="I104" s="17">
        <v>39618</v>
      </c>
      <c r="J104" s="18">
        <v>2</v>
      </c>
      <c r="K104" s="136"/>
      <c r="L104" s="136"/>
      <c r="M104" s="136"/>
      <c r="N104" s="136"/>
      <c r="O104" s="141"/>
      <c r="P104" s="141"/>
      <c r="Q104" s="141"/>
      <c r="R104" s="141"/>
      <c r="S104" s="136">
        <f>AJ104*AM104*AN104*0.01</f>
        <v>966.25766871165649</v>
      </c>
      <c r="T104" s="136">
        <f>S104*0.4089</f>
        <v>395.10276073619633</v>
      </c>
      <c r="U104" s="136">
        <f>S104*0.0263</f>
        <v>25.412576687116566</v>
      </c>
      <c r="V104" s="137"/>
      <c r="W104" s="141"/>
      <c r="X104" s="141"/>
      <c r="Y104" s="136"/>
      <c r="Z104" s="136"/>
      <c r="AA104" s="138"/>
      <c r="AB104" s="138"/>
      <c r="AC104" s="138"/>
      <c r="AD104" s="138"/>
      <c r="AE104" s="139"/>
      <c r="AF104" s="139"/>
      <c r="AG104" s="140">
        <v>3.26</v>
      </c>
      <c r="AH104" s="141">
        <v>3</v>
      </c>
      <c r="AI104" s="141"/>
      <c r="AJ104" s="140">
        <f t="shared" si="5"/>
        <v>0.92024539877300615</v>
      </c>
      <c r="AK104" s="141" t="s">
        <v>63</v>
      </c>
      <c r="AL104" s="136"/>
      <c r="AM104" s="136">
        <v>1500</v>
      </c>
      <c r="AN104" s="136">
        <v>70</v>
      </c>
      <c r="AO104" s="136"/>
      <c r="AP104" s="136"/>
      <c r="AQ104" s="136"/>
      <c r="AR104" s="136"/>
    </row>
    <row r="105" spans="1:44">
      <c r="A105" s="82">
        <v>104</v>
      </c>
      <c r="B105" s="126">
        <v>2008</v>
      </c>
      <c r="C105" s="129" t="s">
        <v>133</v>
      </c>
      <c r="D105" s="9" t="s">
        <v>103</v>
      </c>
      <c r="E105" s="9" t="s">
        <v>15</v>
      </c>
      <c r="F105" s="9" t="s">
        <v>33</v>
      </c>
      <c r="G105" s="9" t="s">
        <v>44</v>
      </c>
      <c r="H105" s="17">
        <v>39625</v>
      </c>
      <c r="I105" s="17"/>
      <c r="J105" s="18"/>
      <c r="K105" s="163">
        <v>63.5</v>
      </c>
      <c r="L105" s="163">
        <v>29.9</v>
      </c>
      <c r="M105" s="164">
        <v>0.79</v>
      </c>
      <c r="N105" s="163">
        <v>387.7</v>
      </c>
      <c r="O105" s="163">
        <v>6.1</v>
      </c>
      <c r="P105" s="136">
        <f>AJ105*1000*AN105/100</f>
        <v>573.61963190184042</v>
      </c>
      <c r="Q105" s="136">
        <f>N105*P105/1000</f>
        <v>222.39233128834354</v>
      </c>
      <c r="R105" s="136">
        <f>K105*P105/1000</f>
        <v>36.424846625766868</v>
      </c>
      <c r="S105" s="136"/>
      <c r="T105" s="136">
        <f>$AJ105*1000*$AN105*0.01*$N105*0.001</f>
        <v>222.39233128834357</v>
      </c>
      <c r="U105" s="136">
        <f>$AJ105*1000*$AN105*0.01*$K105*0.001</f>
        <v>36.424846625766875</v>
      </c>
      <c r="V105" s="137"/>
      <c r="W105" s="163"/>
      <c r="X105" s="163"/>
      <c r="Y105" s="136"/>
      <c r="Z105" s="136"/>
      <c r="AA105" s="138"/>
      <c r="AB105" s="138"/>
      <c r="AC105" s="138"/>
      <c r="AD105" s="138"/>
      <c r="AE105" s="139"/>
      <c r="AF105" s="139"/>
      <c r="AG105" s="140">
        <v>3.26</v>
      </c>
      <c r="AH105" s="141">
        <v>110</v>
      </c>
      <c r="AI105" s="141"/>
      <c r="AJ105" s="140">
        <f t="shared" si="5"/>
        <v>33.742331288343557</v>
      </c>
      <c r="AK105" s="141" t="s">
        <v>3</v>
      </c>
      <c r="AL105" s="136"/>
      <c r="AM105" s="136"/>
      <c r="AN105" s="136">
        <v>1.7</v>
      </c>
      <c r="AO105" s="136">
        <v>37.116564417177919</v>
      </c>
      <c r="AP105" s="136">
        <v>22.269938650306752</v>
      </c>
      <c r="AQ105" s="136">
        <v>67.484662576687114</v>
      </c>
      <c r="AR105" s="136">
        <v>3.3742331288343559</v>
      </c>
    </row>
    <row r="106" spans="1:44">
      <c r="A106" s="82">
        <v>105</v>
      </c>
      <c r="B106" s="126">
        <v>2008</v>
      </c>
      <c r="C106" s="129" t="s">
        <v>133</v>
      </c>
      <c r="D106" s="9" t="s">
        <v>103</v>
      </c>
      <c r="E106" s="9" t="s">
        <v>23</v>
      </c>
      <c r="F106" s="9" t="s">
        <v>31</v>
      </c>
      <c r="G106" s="42" t="s">
        <v>32</v>
      </c>
      <c r="H106" s="17">
        <v>39652</v>
      </c>
      <c r="I106" s="17">
        <v>39653</v>
      </c>
      <c r="J106" s="18">
        <v>3</v>
      </c>
      <c r="K106" s="136"/>
      <c r="L106" s="136"/>
      <c r="M106" s="136"/>
      <c r="N106" s="136"/>
      <c r="O106" s="141"/>
      <c r="P106" s="141"/>
      <c r="Q106" s="141"/>
      <c r="R106" s="141"/>
      <c r="S106" s="136">
        <f>AJ106*AM106*AN106*0.01</f>
        <v>1191.717791411043</v>
      </c>
      <c r="T106" s="136">
        <f>S106*0.4089</f>
        <v>487.29340490797546</v>
      </c>
      <c r="U106" s="136">
        <f>S106*0.0263</f>
        <v>31.34217791411043</v>
      </c>
      <c r="V106" s="137"/>
      <c r="W106" s="141"/>
      <c r="X106" s="141"/>
      <c r="Y106" s="136"/>
      <c r="Z106" s="136"/>
      <c r="AA106" s="138"/>
      <c r="AB106" s="138"/>
      <c r="AC106" s="138"/>
      <c r="AD106" s="138"/>
      <c r="AE106" s="139"/>
      <c r="AF106" s="139"/>
      <c r="AG106" s="140">
        <v>3.26</v>
      </c>
      <c r="AH106" s="141">
        <v>3.5</v>
      </c>
      <c r="AI106" s="141"/>
      <c r="AJ106" s="140">
        <f t="shared" si="5"/>
        <v>1.0736196319018405</v>
      </c>
      <c r="AK106" s="141" t="s">
        <v>63</v>
      </c>
      <c r="AL106" s="136"/>
      <c r="AM106" s="136">
        <v>3000</v>
      </c>
      <c r="AN106" s="136">
        <v>37</v>
      </c>
      <c r="AO106" s="136"/>
      <c r="AP106" s="136"/>
      <c r="AQ106" s="136"/>
      <c r="AR106" s="136"/>
    </row>
    <row r="107" spans="1:44">
      <c r="A107" s="82">
        <v>106</v>
      </c>
      <c r="B107" s="126">
        <v>2008</v>
      </c>
      <c r="C107" s="129" t="s">
        <v>133</v>
      </c>
      <c r="D107" s="9" t="s">
        <v>103</v>
      </c>
      <c r="E107" s="9" t="s">
        <v>15</v>
      </c>
      <c r="F107" s="9" t="s">
        <v>33</v>
      </c>
      <c r="G107" s="9" t="s">
        <v>44</v>
      </c>
      <c r="H107" s="17">
        <v>39658</v>
      </c>
      <c r="I107" s="17"/>
      <c r="J107" s="18"/>
      <c r="K107" s="163">
        <v>93.7</v>
      </c>
      <c r="L107" s="163">
        <v>38.1</v>
      </c>
      <c r="M107" s="164">
        <v>3.09</v>
      </c>
      <c r="N107" s="163">
        <v>388.6</v>
      </c>
      <c r="O107" s="163">
        <v>4.2</v>
      </c>
      <c r="P107" s="136">
        <f>AJ107*1000*AN107/100</f>
        <v>374.84662576687123</v>
      </c>
      <c r="Q107" s="136">
        <f>N107*P107/1000</f>
        <v>145.66539877300616</v>
      </c>
      <c r="R107" s="136">
        <f>K107*P107/1000</f>
        <v>35.123128834355832</v>
      </c>
      <c r="S107" s="136"/>
      <c r="T107" s="136">
        <f>$AJ107*1000*$AN107*0.01*$N107*0.001</f>
        <v>145.66539877300616</v>
      </c>
      <c r="U107" s="136">
        <f>$AJ107*1000*$AN107*0.01*$K107*0.001</f>
        <v>35.123128834355832</v>
      </c>
      <c r="V107" s="137"/>
      <c r="W107" s="163"/>
      <c r="X107" s="163"/>
      <c r="Y107" s="136"/>
      <c r="Z107" s="136"/>
      <c r="AA107" s="138"/>
      <c r="AB107" s="138"/>
      <c r="AC107" s="138"/>
      <c r="AD107" s="138"/>
      <c r="AE107" s="139"/>
      <c r="AF107" s="139"/>
      <c r="AG107" s="140">
        <v>3.26</v>
      </c>
      <c r="AH107" s="141">
        <v>94</v>
      </c>
      <c r="AI107" s="141"/>
      <c r="AJ107" s="140">
        <f t="shared" si="5"/>
        <v>28.834355828220861</v>
      </c>
      <c r="AK107" s="141" t="s">
        <v>3</v>
      </c>
      <c r="AL107" s="136"/>
      <c r="AM107" s="136"/>
      <c r="AN107" s="136">
        <v>1.3</v>
      </c>
      <c r="AO107" s="136">
        <v>20.184049079754601</v>
      </c>
      <c r="AP107" s="136">
        <v>17.300613496932517</v>
      </c>
      <c r="AQ107" s="136">
        <v>74.969325153374243</v>
      </c>
      <c r="AR107" s="136">
        <v>2.8834355828220861</v>
      </c>
    </row>
    <row r="108" spans="1:44">
      <c r="A108" s="82">
        <v>107</v>
      </c>
      <c r="B108" s="126">
        <v>2008</v>
      </c>
      <c r="C108" s="129" t="s">
        <v>133</v>
      </c>
      <c r="D108" s="9" t="s">
        <v>103</v>
      </c>
      <c r="E108" s="9" t="s">
        <v>23</v>
      </c>
      <c r="F108" s="9" t="s">
        <v>31</v>
      </c>
      <c r="G108" s="9" t="s">
        <v>32</v>
      </c>
      <c r="H108" s="17">
        <v>39687</v>
      </c>
      <c r="I108" s="17">
        <v>39688</v>
      </c>
      <c r="J108" s="18">
        <v>4</v>
      </c>
      <c r="K108" s="136"/>
      <c r="L108" s="136"/>
      <c r="M108" s="136"/>
      <c r="N108" s="136"/>
      <c r="O108" s="141"/>
      <c r="P108" s="141"/>
      <c r="Q108" s="141"/>
      <c r="R108" s="141"/>
      <c r="S108" s="136">
        <f>AJ108*AM108*AN108*0.01</f>
        <v>1021.4723926380368</v>
      </c>
      <c r="T108" s="136">
        <f>S108*0.4089</f>
        <v>417.68006134969323</v>
      </c>
      <c r="U108" s="136">
        <f>S108*0.0263</f>
        <v>26.864723926380368</v>
      </c>
      <c r="V108" s="137"/>
      <c r="W108" s="141"/>
      <c r="X108" s="141"/>
      <c r="Y108" s="136"/>
      <c r="Z108" s="136"/>
      <c r="AA108" s="138"/>
      <c r="AB108" s="138"/>
      <c r="AC108" s="138"/>
      <c r="AD108" s="138"/>
      <c r="AE108" s="139"/>
      <c r="AF108" s="139"/>
      <c r="AG108" s="140">
        <v>3.26</v>
      </c>
      <c r="AH108" s="141">
        <v>3</v>
      </c>
      <c r="AI108" s="141"/>
      <c r="AJ108" s="140">
        <f t="shared" si="5"/>
        <v>0.92024539877300615</v>
      </c>
      <c r="AK108" s="141" t="s">
        <v>63</v>
      </c>
      <c r="AL108" s="136"/>
      <c r="AM108" s="136">
        <v>3000</v>
      </c>
      <c r="AN108" s="136">
        <v>37</v>
      </c>
      <c r="AO108" s="136"/>
      <c r="AP108" s="136"/>
      <c r="AQ108" s="136"/>
      <c r="AR108" s="136"/>
    </row>
    <row r="109" spans="1:44">
      <c r="A109" s="82">
        <v>108</v>
      </c>
      <c r="B109" s="126">
        <v>2008</v>
      </c>
      <c r="C109" s="129" t="s">
        <v>133</v>
      </c>
      <c r="D109" s="9" t="s">
        <v>103</v>
      </c>
      <c r="E109" s="9" t="s">
        <v>15</v>
      </c>
      <c r="F109" s="9" t="s">
        <v>33</v>
      </c>
      <c r="G109" s="36" t="s">
        <v>44</v>
      </c>
      <c r="H109" s="17">
        <v>39693</v>
      </c>
      <c r="I109" s="17"/>
      <c r="J109" s="18"/>
      <c r="K109" s="163">
        <v>81.7</v>
      </c>
      <c r="L109" s="163">
        <v>41.3</v>
      </c>
      <c r="M109" s="164">
        <v>3.67</v>
      </c>
      <c r="N109" s="163">
        <v>361.9</v>
      </c>
      <c r="O109" s="163">
        <v>4.4000000000000004</v>
      </c>
      <c r="P109" s="136">
        <f>AJ109*1000*AN109/100</f>
        <v>371.16564417177915</v>
      </c>
      <c r="Q109" s="136">
        <f>N109*P109/1000</f>
        <v>134.32484662576687</v>
      </c>
      <c r="R109" s="136">
        <f>K109*P109/1000</f>
        <v>30.324233128834358</v>
      </c>
      <c r="S109" s="136"/>
      <c r="T109" s="136">
        <f>$AJ109*1000*$AN109*0.01*$N109*0.001</f>
        <v>134.32484662576687</v>
      </c>
      <c r="U109" s="136">
        <f>$AJ109*1000*$AN109*0.01*$K109*0.001</f>
        <v>30.324233128834361</v>
      </c>
      <c r="V109" s="137"/>
      <c r="W109" s="163"/>
      <c r="X109" s="163"/>
      <c r="Y109" s="136"/>
      <c r="Z109" s="136"/>
      <c r="AA109" s="138"/>
      <c r="AB109" s="138"/>
      <c r="AC109" s="138"/>
      <c r="AD109" s="138"/>
      <c r="AE109" s="139"/>
      <c r="AF109" s="139"/>
      <c r="AG109" s="140">
        <v>3.26</v>
      </c>
      <c r="AH109" s="141">
        <v>110</v>
      </c>
      <c r="AI109" s="141"/>
      <c r="AJ109" s="140">
        <f t="shared" si="5"/>
        <v>33.742331288343557</v>
      </c>
      <c r="AK109" s="141" t="s">
        <v>3</v>
      </c>
      <c r="AL109" s="136"/>
      <c r="AM109" s="136"/>
      <c r="AN109" s="136">
        <v>1.1000000000000001</v>
      </c>
      <c r="AO109" s="136">
        <v>37.116564417177919</v>
      </c>
      <c r="AP109" s="136">
        <v>22.269938650306752</v>
      </c>
      <c r="AQ109" s="136">
        <v>67.484662576687114</v>
      </c>
      <c r="AR109" s="136">
        <v>3.3742331288343559</v>
      </c>
    </row>
    <row r="110" spans="1:44">
      <c r="A110" s="82">
        <v>109</v>
      </c>
      <c r="B110" s="126">
        <v>2008</v>
      </c>
      <c r="C110" s="129" t="s">
        <v>133</v>
      </c>
      <c r="D110" s="9" t="s">
        <v>103</v>
      </c>
      <c r="E110" s="9" t="s">
        <v>23</v>
      </c>
      <c r="F110" s="9" t="s">
        <v>31</v>
      </c>
      <c r="G110" s="42" t="s">
        <v>32</v>
      </c>
      <c r="H110" s="17">
        <v>39719</v>
      </c>
      <c r="I110" s="17">
        <v>39720</v>
      </c>
      <c r="J110" s="18">
        <v>5</v>
      </c>
      <c r="K110" s="136"/>
      <c r="L110" s="136"/>
      <c r="M110" s="136"/>
      <c r="N110" s="136"/>
      <c r="O110" s="141"/>
      <c r="P110" s="141"/>
      <c r="Q110" s="141"/>
      <c r="R110" s="141"/>
      <c r="S110" s="136">
        <f>AJ110*AM110*AN110*0.01</f>
        <v>349.00306748466261</v>
      </c>
      <c r="T110" s="136">
        <f>S110*0.4089</f>
        <v>142.70735429447853</v>
      </c>
      <c r="U110" s="136">
        <f>S110*0.0263</f>
        <v>9.1787806748466263</v>
      </c>
      <c r="V110" s="137"/>
      <c r="W110" s="141"/>
      <c r="X110" s="141"/>
      <c r="Y110" s="136"/>
      <c r="Z110" s="136"/>
      <c r="AA110" s="138"/>
      <c r="AB110" s="138"/>
      <c r="AC110" s="138"/>
      <c r="AD110" s="138"/>
      <c r="AE110" s="139"/>
      <c r="AF110" s="139"/>
      <c r="AG110" s="140">
        <v>3.26</v>
      </c>
      <c r="AH110" s="141">
        <v>5</v>
      </c>
      <c r="AI110" s="141"/>
      <c r="AJ110" s="140">
        <f t="shared" si="5"/>
        <v>1.5337423312883436</v>
      </c>
      <c r="AK110" s="163" t="s">
        <v>66</v>
      </c>
      <c r="AL110" s="136"/>
      <c r="AM110" s="136">
        <v>615</v>
      </c>
      <c r="AN110" s="136">
        <v>37</v>
      </c>
      <c r="AO110" s="136"/>
      <c r="AP110" s="136"/>
      <c r="AQ110" s="136"/>
      <c r="AR110" s="136"/>
    </row>
    <row r="111" spans="1:44">
      <c r="A111" s="82">
        <v>110</v>
      </c>
      <c r="B111" s="126">
        <v>2008</v>
      </c>
      <c r="C111" s="129" t="s">
        <v>133</v>
      </c>
      <c r="D111" s="9" t="s">
        <v>103</v>
      </c>
      <c r="E111" s="9" t="s">
        <v>21</v>
      </c>
      <c r="F111" s="9" t="s">
        <v>34</v>
      </c>
      <c r="G111" s="9" t="s">
        <v>46</v>
      </c>
      <c r="H111" s="17">
        <v>39721</v>
      </c>
      <c r="I111" s="17"/>
      <c r="J111" s="19"/>
      <c r="K111" s="136"/>
      <c r="L111" s="136"/>
      <c r="M111" s="165"/>
      <c r="N111" s="136"/>
      <c r="O111" s="136"/>
      <c r="P111" s="136"/>
      <c r="Q111" s="136"/>
      <c r="R111" s="136"/>
      <c r="S111" s="136"/>
      <c r="T111" s="136"/>
      <c r="U111" s="136"/>
      <c r="V111" s="137"/>
      <c r="W111" s="136"/>
      <c r="X111" s="136"/>
      <c r="Y111" s="136"/>
      <c r="Z111" s="136"/>
      <c r="AA111" s="138"/>
      <c r="AB111" s="138"/>
      <c r="AC111" s="138"/>
      <c r="AD111" s="138"/>
      <c r="AE111" s="139"/>
      <c r="AF111" s="139"/>
      <c r="AG111" s="140">
        <v>3.26</v>
      </c>
      <c r="AH111" s="141">
        <v>55</v>
      </c>
      <c r="AI111" s="141"/>
      <c r="AJ111" s="140">
        <f t="shared" si="5"/>
        <v>16.871165644171779</v>
      </c>
      <c r="AK111" s="141" t="s">
        <v>2</v>
      </c>
      <c r="AL111" s="136"/>
      <c r="AM111" s="136"/>
      <c r="AN111" s="136"/>
      <c r="AO111" s="136"/>
      <c r="AP111" s="136"/>
      <c r="AQ111" s="136"/>
      <c r="AR111" s="136"/>
    </row>
    <row r="112" spans="1:44">
      <c r="A112" s="82">
        <v>111</v>
      </c>
      <c r="B112" s="126">
        <v>2008</v>
      </c>
      <c r="C112" s="129" t="s">
        <v>133</v>
      </c>
      <c r="D112" s="9" t="s">
        <v>103</v>
      </c>
      <c r="E112" s="9" t="s">
        <v>23</v>
      </c>
      <c r="F112" s="9" t="s">
        <v>31</v>
      </c>
      <c r="G112" s="9" t="s">
        <v>32</v>
      </c>
      <c r="H112" s="17">
        <v>39746</v>
      </c>
      <c r="I112" s="17">
        <v>39747</v>
      </c>
      <c r="J112" s="18">
        <v>6</v>
      </c>
      <c r="K112" s="136"/>
      <c r="L112" s="136"/>
      <c r="M112" s="136"/>
      <c r="N112" s="136"/>
      <c r="O112" s="141"/>
      <c r="P112" s="141"/>
      <c r="Q112" s="141"/>
      <c r="R112" s="141"/>
      <c r="S112" s="136">
        <f>AJ112*AM112*AN112*0.01</f>
        <v>418.80368098159516</v>
      </c>
      <c r="T112" s="136">
        <f>S112*0.4089</f>
        <v>171.24882515337427</v>
      </c>
      <c r="U112" s="136">
        <f>S112*0.0263</f>
        <v>11.014536809815953</v>
      </c>
      <c r="V112" s="137"/>
      <c r="W112" s="141"/>
      <c r="X112" s="141"/>
      <c r="Y112" s="136"/>
      <c r="Z112" s="136"/>
      <c r="AA112" s="138"/>
      <c r="AB112" s="138"/>
      <c r="AC112" s="138"/>
      <c r="AD112" s="138"/>
      <c r="AE112" s="139"/>
      <c r="AF112" s="139"/>
      <c r="AG112" s="140">
        <v>3.26</v>
      </c>
      <c r="AH112" s="141">
        <v>6</v>
      </c>
      <c r="AI112" s="141"/>
      <c r="AJ112" s="140">
        <f t="shared" si="5"/>
        <v>1.8404907975460123</v>
      </c>
      <c r="AK112" s="163" t="s">
        <v>66</v>
      </c>
      <c r="AL112" s="136"/>
      <c r="AM112" s="136">
        <v>615</v>
      </c>
      <c r="AN112" s="136">
        <v>37</v>
      </c>
      <c r="AO112" s="136"/>
      <c r="AP112" s="136"/>
      <c r="AQ112" s="136"/>
      <c r="AR112" s="136"/>
    </row>
    <row r="113" spans="1:44">
      <c r="A113" s="82">
        <v>112</v>
      </c>
      <c r="B113" s="126">
        <v>2008</v>
      </c>
      <c r="C113" s="129" t="s">
        <v>133</v>
      </c>
      <c r="D113" s="9" t="s">
        <v>103</v>
      </c>
      <c r="E113" s="9" t="s">
        <v>23</v>
      </c>
      <c r="F113" s="9" t="s">
        <v>27</v>
      </c>
      <c r="G113" s="9" t="s">
        <v>43</v>
      </c>
      <c r="H113" s="17">
        <v>39753</v>
      </c>
      <c r="I113" s="17">
        <v>39756</v>
      </c>
      <c r="J113" s="18">
        <v>6</v>
      </c>
      <c r="K113" s="136"/>
      <c r="L113" s="136"/>
      <c r="M113" s="136"/>
      <c r="N113" s="136"/>
      <c r="O113" s="141"/>
      <c r="P113" s="141"/>
      <c r="Q113" s="141"/>
      <c r="R113" s="141"/>
      <c r="S113" s="136">
        <f>AJ113*AM113*AL113</f>
        <v>110.42944785276075</v>
      </c>
      <c r="T113" s="136">
        <f>$S113*0.4089</f>
        <v>45.154601226993869</v>
      </c>
      <c r="U113" s="136">
        <f>$S113*0.0263</f>
        <v>2.9042944785276075</v>
      </c>
      <c r="V113" s="137"/>
      <c r="W113" s="141"/>
      <c r="X113" s="141"/>
      <c r="Y113" s="136"/>
      <c r="Z113" s="136"/>
      <c r="AA113" s="138"/>
      <c r="AB113" s="138"/>
      <c r="AC113" s="138"/>
      <c r="AD113" s="138"/>
      <c r="AE113" s="139"/>
      <c r="AF113" s="139"/>
      <c r="AG113" s="140">
        <v>3.26</v>
      </c>
      <c r="AH113" s="140">
        <v>80</v>
      </c>
      <c r="AI113" s="140"/>
      <c r="AJ113" s="140">
        <f t="shared" si="5"/>
        <v>24.539877300613497</v>
      </c>
      <c r="AK113" s="141" t="s">
        <v>62</v>
      </c>
      <c r="AL113" s="136">
        <v>3</v>
      </c>
      <c r="AM113" s="136">
        <v>1.5</v>
      </c>
      <c r="AN113" s="136"/>
      <c r="AO113" s="136"/>
      <c r="AP113" s="136"/>
      <c r="AQ113" s="136"/>
      <c r="AR113" s="136"/>
    </row>
    <row r="114" spans="1:44">
      <c r="A114" s="82">
        <v>113</v>
      </c>
      <c r="B114" s="126">
        <v>2008</v>
      </c>
      <c r="C114" s="129" t="s">
        <v>133</v>
      </c>
      <c r="D114" s="9" t="s">
        <v>103</v>
      </c>
      <c r="E114" s="9" t="s">
        <v>23</v>
      </c>
      <c r="F114" s="9" t="s">
        <v>27</v>
      </c>
      <c r="G114" s="9" t="s">
        <v>43</v>
      </c>
      <c r="H114" s="17">
        <v>39793</v>
      </c>
      <c r="I114" s="17">
        <v>39799</v>
      </c>
      <c r="J114" s="18"/>
      <c r="K114" s="136"/>
      <c r="L114" s="136"/>
      <c r="M114" s="136"/>
      <c r="N114" s="136"/>
      <c r="O114" s="141"/>
      <c r="P114" s="141"/>
      <c r="Q114" s="141"/>
      <c r="R114" s="141"/>
      <c r="S114" s="136">
        <f>AJ114*AM114*AL114</f>
        <v>124.23312883435584</v>
      </c>
      <c r="T114" s="136">
        <f>$S114*0.4089</f>
        <v>50.798926380368101</v>
      </c>
      <c r="U114" s="136">
        <f>$S114*0.0263</f>
        <v>3.2673312883435588</v>
      </c>
      <c r="V114" s="137"/>
      <c r="W114" s="141"/>
      <c r="X114" s="141"/>
      <c r="Y114" s="136"/>
      <c r="Z114" s="136"/>
      <c r="AA114" s="138"/>
      <c r="AB114" s="138"/>
      <c r="AC114" s="138"/>
      <c r="AD114" s="138"/>
      <c r="AE114" s="139"/>
      <c r="AF114" s="139"/>
      <c r="AG114" s="140">
        <v>3.26</v>
      </c>
      <c r="AH114" s="140">
        <v>45</v>
      </c>
      <c r="AI114" s="140"/>
      <c r="AJ114" s="140">
        <f t="shared" si="5"/>
        <v>13.803680981595093</v>
      </c>
      <c r="AK114" s="141" t="s">
        <v>62</v>
      </c>
      <c r="AL114" s="136">
        <v>6</v>
      </c>
      <c r="AM114" s="136">
        <v>1.5</v>
      </c>
      <c r="AN114" s="136"/>
      <c r="AO114" s="136"/>
      <c r="AP114" s="136"/>
      <c r="AQ114" s="136"/>
      <c r="AR114" s="136"/>
    </row>
    <row r="115" spans="1:44">
      <c r="A115" s="82">
        <v>114</v>
      </c>
      <c r="B115" s="125">
        <v>2009</v>
      </c>
      <c r="C115" s="128" t="s">
        <v>132</v>
      </c>
      <c r="D115" s="9" t="s">
        <v>103</v>
      </c>
      <c r="E115" s="9" t="s">
        <v>15</v>
      </c>
      <c r="F115" s="9" t="s">
        <v>33</v>
      </c>
      <c r="G115" s="9" t="s">
        <v>44</v>
      </c>
      <c r="H115" s="17">
        <v>39870</v>
      </c>
      <c r="I115" s="17"/>
      <c r="J115" s="18"/>
      <c r="K115" s="136">
        <v>39.75</v>
      </c>
      <c r="L115" s="136">
        <v>16.77</v>
      </c>
      <c r="M115" s="164">
        <v>1.24</v>
      </c>
      <c r="N115" s="136">
        <v>382.49</v>
      </c>
      <c r="O115" s="136">
        <v>9.6199999999999992</v>
      </c>
      <c r="P115" s="136">
        <f>AJ115*1000*AN115/100</f>
        <v>1133.8028169014087</v>
      </c>
      <c r="Q115" s="136">
        <f>N115*P115/1000</f>
        <v>433.66823943661984</v>
      </c>
      <c r="R115" s="136">
        <f>K115*P115/1000</f>
        <v>45.068661971830998</v>
      </c>
      <c r="S115" s="136"/>
      <c r="T115" s="136">
        <f>$AJ115*1000*$AN115*0.01*$N115*0.001</f>
        <v>433.66823943661984</v>
      </c>
      <c r="U115" s="136">
        <f>$AJ115*1000*$AN115*0.01*$K115*0.001</f>
        <v>45.068661971830998</v>
      </c>
      <c r="V115" s="137"/>
      <c r="W115" s="136"/>
      <c r="X115" s="136"/>
      <c r="Y115" s="136"/>
      <c r="Z115" s="136"/>
      <c r="AA115" s="138"/>
      <c r="AB115" s="138"/>
      <c r="AC115" s="138"/>
      <c r="AD115" s="138"/>
      <c r="AE115" s="139"/>
      <c r="AF115" s="139"/>
      <c r="AG115" s="140">
        <v>1.42</v>
      </c>
      <c r="AH115" s="141">
        <v>100</v>
      </c>
      <c r="AI115" s="141"/>
      <c r="AJ115" s="140">
        <f t="shared" si="5"/>
        <v>70.422535211267615</v>
      </c>
      <c r="AK115" s="141" t="s">
        <v>3</v>
      </c>
      <c r="AL115" s="136"/>
      <c r="AM115" s="136"/>
      <c r="AN115" s="136">
        <v>1.61</v>
      </c>
      <c r="AO115" s="136">
        <v>77.464788732394382</v>
      </c>
      <c r="AP115" s="136">
        <v>46.478873239436624</v>
      </c>
      <c r="AQ115" s="136">
        <v>140.84507042253523</v>
      </c>
      <c r="AR115" s="136">
        <v>7.042253521126761</v>
      </c>
    </row>
    <row r="116" spans="1:44">
      <c r="A116" s="82">
        <v>115</v>
      </c>
      <c r="B116" s="125">
        <v>2009</v>
      </c>
      <c r="C116" s="128" t="s">
        <v>132</v>
      </c>
      <c r="D116" s="9" t="s">
        <v>103</v>
      </c>
      <c r="E116" s="9" t="s">
        <v>23</v>
      </c>
      <c r="F116" s="9" t="s">
        <v>27</v>
      </c>
      <c r="G116" s="9" t="s">
        <v>43</v>
      </c>
      <c r="H116" s="17">
        <v>39910</v>
      </c>
      <c r="I116" s="17">
        <v>39923</v>
      </c>
      <c r="J116" s="18">
        <v>1</v>
      </c>
      <c r="K116" s="136"/>
      <c r="L116" s="136"/>
      <c r="M116" s="136"/>
      <c r="N116" s="136"/>
      <c r="O116" s="136"/>
      <c r="P116" s="136"/>
      <c r="Q116" s="136"/>
      <c r="R116" s="136"/>
      <c r="S116" s="136">
        <f>AJ116*AM116*AL116</f>
        <v>1373.2394366197184</v>
      </c>
      <c r="T116" s="136">
        <f>$S116*0.4089</f>
        <v>561.51760563380287</v>
      </c>
      <c r="U116" s="136">
        <f>$S116*0.0263</f>
        <v>36.116197183098592</v>
      </c>
      <c r="V116" s="137"/>
      <c r="W116" s="136"/>
      <c r="X116" s="136"/>
      <c r="Y116" s="136"/>
      <c r="Z116" s="136"/>
      <c r="AA116" s="138"/>
      <c r="AB116" s="138"/>
      <c r="AC116" s="138"/>
      <c r="AD116" s="138"/>
      <c r="AE116" s="139"/>
      <c r="AF116" s="139"/>
      <c r="AG116" s="140">
        <v>1.42</v>
      </c>
      <c r="AH116" s="140">
        <v>100</v>
      </c>
      <c r="AI116" s="140"/>
      <c r="AJ116" s="140">
        <f t="shared" si="5"/>
        <v>70.422535211267615</v>
      </c>
      <c r="AK116" s="141" t="s">
        <v>62</v>
      </c>
      <c r="AL116" s="136">
        <v>13</v>
      </c>
      <c r="AM116" s="136">
        <v>1.5</v>
      </c>
      <c r="AN116" s="136"/>
      <c r="AO116" s="136"/>
      <c r="AP116" s="136"/>
      <c r="AQ116" s="136"/>
      <c r="AR116" s="136"/>
    </row>
    <row r="117" spans="1:44">
      <c r="A117" s="82">
        <v>116</v>
      </c>
      <c r="B117" s="125">
        <v>2009</v>
      </c>
      <c r="C117" s="128" t="s">
        <v>132</v>
      </c>
      <c r="D117" s="9" t="s">
        <v>103</v>
      </c>
      <c r="E117" s="9" t="s">
        <v>23</v>
      </c>
      <c r="F117" s="9" t="s">
        <v>27</v>
      </c>
      <c r="G117" s="9" t="s">
        <v>43</v>
      </c>
      <c r="H117" s="17">
        <v>39945</v>
      </c>
      <c r="I117" s="17">
        <v>39959</v>
      </c>
      <c r="J117" s="18">
        <v>2</v>
      </c>
      <c r="K117" s="136"/>
      <c r="L117" s="136"/>
      <c r="M117" s="136"/>
      <c r="N117" s="136"/>
      <c r="O117" s="136"/>
      <c r="P117" s="136"/>
      <c r="Q117" s="136"/>
      <c r="R117" s="136"/>
      <c r="S117" s="136">
        <f>AJ117*AM117*AL117</f>
        <v>1552.816901408451</v>
      </c>
      <c r="T117" s="136">
        <f>$S117*0.4089</f>
        <v>634.94683098591565</v>
      </c>
      <c r="U117" s="136">
        <f>$S117*0.0263</f>
        <v>40.839084507042266</v>
      </c>
      <c r="V117" s="137"/>
      <c r="W117" s="136"/>
      <c r="X117" s="136"/>
      <c r="Y117" s="136"/>
      <c r="Z117" s="136"/>
      <c r="AA117" s="138"/>
      <c r="AB117" s="138"/>
      <c r="AC117" s="138"/>
      <c r="AD117" s="138"/>
      <c r="AE117" s="139"/>
      <c r="AF117" s="139"/>
      <c r="AG117" s="140">
        <v>1.42</v>
      </c>
      <c r="AH117" s="140">
        <v>105</v>
      </c>
      <c r="AI117" s="140"/>
      <c r="AJ117" s="140">
        <f t="shared" si="5"/>
        <v>73.943661971830991</v>
      </c>
      <c r="AK117" s="141" t="s">
        <v>62</v>
      </c>
      <c r="AL117" s="136">
        <v>14</v>
      </c>
      <c r="AM117" s="136">
        <v>1.5</v>
      </c>
      <c r="AN117" s="136"/>
      <c r="AO117" s="136"/>
      <c r="AP117" s="136"/>
      <c r="AQ117" s="136"/>
      <c r="AR117" s="136"/>
    </row>
    <row r="118" spans="1:44">
      <c r="A118" s="82">
        <v>117</v>
      </c>
      <c r="B118" s="125">
        <v>2009</v>
      </c>
      <c r="C118" s="128" t="s">
        <v>132</v>
      </c>
      <c r="D118" s="9" t="s">
        <v>103</v>
      </c>
      <c r="E118" s="9" t="s">
        <v>23</v>
      </c>
      <c r="F118" s="9" t="s">
        <v>31</v>
      </c>
      <c r="G118" s="9" t="s">
        <v>32</v>
      </c>
      <c r="H118" s="17">
        <v>39952</v>
      </c>
      <c r="I118" s="17">
        <v>39953</v>
      </c>
      <c r="J118" s="18">
        <v>2</v>
      </c>
      <c r="K118" s="136"/>
      <c r="L118" s="136"/>
      <c r="M118" s="136"/>
      <c r="N118" s="136"/>
      <c r="O118" s="136"/>
      <c r="P118" s="136"/>
      <c r="Q118" s="136"/>
      <c r="R118" s="136"/>
      <c r="S118" s="136">
        <f>AJ118*AM118*AN118*0.01</f>
        <v>390.84507042253529</v>
      </c>
      <c r="T118" s="136">
        <f>S118*0.4089</f>
        <v>159.81654929577468</v>
      </c>
      <c r="U118" s="136">
        <f>S118*0.0263</f>
        <v>10.279225352112679</v>
      </c>
      <c r="V118" s="137"/>
      <c r="W118" s="136"/>
      <c r="X118" s="136"/>
      <c r="Y118" s="136"/>
      <c r="Z118" s="136"/>
      <c r="AA118" s="138"/>
      <c r="AB118" s="138"/>
      <c r="AC118" s="138"/>
      <c r="AD118" s="138"/>
      <c r="AE118" s="139"/>
      <c r="AF118" s="139"/>
      <c r="AG118" s="140">
        <v>1.42</v>
      </c>
      <c r="AH118" s="141">
        <v>0.5</v>
      </c>
      <c r="AI118" s="141"/>
      <c r="AJ118" s="140">
        <f t="shared" si="5"/>
        <v>0.35211267605633806</v>
      </c>
      <c r="AK118" s="141" t="s">
        <v>63</v>
      </c>
      <c r="AL118" s="136"/>
      <c r="AM118" s="136">
        <v>3000</v>
      </c>
      <c r="AN118" s="136">
        <v>37</v>
      </c>
      <c r="AO118" s="136"/>
      <c r="AP118" s="136"/>
      <c r="AQ118" s="136"/>
      <c r="AR118" s="136"/>
    </row>
    <row r="119" spans="1:44">
      <c r="A119" s="82">
        <v>118</v>
      </c>
      <c r="B119" s="125">
        <v>2009</v>
      </c>
      <c r="C119" s="128" t="s">
        <v>132</v>
      </c>
      <c r="D119" s="9" t="s">
        <v>103</v>
      </c>
      <c r="E119" s="9" t="s">
        <v>15</v>
      </c>
      <c r="F119" s="9" t="s">
        <v>33</v>
      </c>
      <c r="G119" s="9" t="s">
        <v>44</v>
      </c>
      <c r="H119" s="17">
        <v>39960</v>
      </c>
      <c r="I119" s="17"/>
      <c r="J119" s="18"/>
      <c r="K119" s="136">
        <v>119.16</v>
      </c>
      <c r="L119" s="136">
        <v>44.31</v>
      </c>
      <c r="M119" s="136" t="s">
        <v>58</v>
      </c>
      <c r="N119" s="136">
        <v>391.83</v>
      </c>
      <c r="O119" s="136">
        <v>3.29</v>
      </c>
      <c r="P119" s="136">
        <f>AJ119*1000*AN119/100</f>
        <v>470.42253521126759</v>
      </c>
      <c r="Q119" s="136">
        <f>N119*P119/1000</f>
        <v>184.32566197183095</v>
      </c>
      <c r="R119" s="136">
        <f>K119*P119/1000</f>
        <v>56.055549295774647</v>
      </c>
      <c r="S119" s="136"/>
      <c r="T119" s="136">
        <f>$AJ119*1000*$AN119*0.01*$N119*0.001</f>
        <v>184.32566197183098</v>
      </c>
      <c r="U119" s="136">
        <f>$AJ119*1000*$AN119*0.01*$K119*0.001</f>
        <v>56.055549295774647</v>
      </c>
      <c r="V119" s="137"/>
      <c r="W119" s="136"/>
      <c r="X119" s="136"/>
      <c r="Y119" s="136"/>
      <c r="Z119" s="136"/>
      <c r="AA119" s="138"/>
      <c r="AB119" s="138"/>
      <c r="AC119" s="138"/>
      <c r="AD119" s="138"/>
      <c r="AE119" s="139"/>
      <c r="AF119" s="139"/>
      <c r="AG119" s="140">
        <v>1.42</v>
      </c>
      <c r="AH119" s="141">
        <v>40</v>
      </c>
      <c r="AI119" s="141"/>
      <c r="AJ119" s="140">
        <f t="shared" si="5"/>
        <v>28.169014084507044</v>
      </c>
      <c r="AK119" s="141" t="s">
        <v>3</v>
      </c>
      <c r="AL119" s="136"/>
      <c r="AM119" s="136"/>
      <c r="AN119" s="136">
        <v>1.67</v>
      </c>
      <c r="AO119" s="136">
        <v>30.985915492957748</v>
      </c>
      <c r="AP119" s="136">
        <v>18.591549295774652</v>
      </c>
      <c r="AQ119" s="136">
        <v>56.338028169014088</v>
      </c>
      <c r="AR119" s="136">
        <v>2.8169014084507045</v>
      </c>
    </row>
    <row r="120" spans="1:44">
      <c r="A120" s="82">
        <v>119</v>
      </c>
      <c r="B120" s="125">
        <v>2009</v>
      </c>
      <c r="C120" s="128" t="s">
        <v>132</v>
      </c>
      <c r="D120" s="9" t="s">
        <v>103</v>
      </c>
      <c r="E120" s="9" t="s">
        <v>23</v>
      </c>
      <c r="F120" s="9" t="s">
        <v>31</v>
      </c>
      <c r="G120" s="9" t="s">
        <v>41</v>
      </c>
      <c r="H120" s="17">
        <v>39995</v>
      </c>
      <c r="I120" s="17">
        <v>39998</v>
      </c>
      <c r="J120" s="18">
        <v>3</v>
      </c>
      <c r="K120" s="136"/>
      <c r="L120" s="136"/>
      <c r="M120" s="136"/>
      <c r="N120" s="136"/>
      <c r="O120" s="136"/>
      <c r="P120" s="136"/>
      <c r="Q120" s="136"/>
      <c r="R120" s="136"/>
      <c r="S120" s="136">
        <f>AJ120*AM120*AN120*0.01</f>
        <v>2888.8732394366198</v>
      </c>
      <c r="T120" s="136">
        <f>S120*0.4089</f>
        <v>1181.2602676056338</v>
      </c>
      <c r="U120" s="136">
        <f>S120*0.0263</f>
        <v>75.977366197183102</v>
      </c>
      <c r="V120" s="137"/>
      <c r="W120" s="136"/>
      <c r="X120" s="136"/>
      <c r="Y120" s="136"/>
      <c r="Z120" s="136"/>
      <c r="AA120" s="138"/>
      <c r="AB120" s="138"/>
      <c r="AC120" s="138"/>
      <c r="AD120" s="138"/>
      <c r="AE120" s="139"/>
      <c r="AF120" s="139"/>
      <c r="AG120" s="140">
        <v>1.42</v>
      </c>
      <c r="AH120" s="141">
        <v>180</v>
      </c>
      <c r="AI120" s="141"/>
      <c r="AJ120" s="140">
        <f t="shared" si="5"/>
        <v>126.7605633802817</v>
      </c>
      <c r="AK120" s="141" t="s">
        <v>67</v>
      </c>
      <c r="AL120" s="136"/>
      <c r="AM120" s="136">
        <v>26.5</v>
      </c>
      <c r="AN120" s="136">
        <v>86</v>
      </c>
      <c r="AO120" s="136"/>
      <c r="AP120" s="136"/>
      <c r="AQ120" s="136"/>
      <c r="AR120" s="136"/>
    </row>
    <row r="121" spans="1:44">
      <c r="A121" s="82">
        <v>120</v>
      </c>
      <c r="B121" s="125">
        <v>2009</v>
      </c>
      <c r="C121" s="128" t="s">
        <v>132</v>
      </c>
      <c r="D121" s="9" t="s">
        <v>103</v>
      </c>
      <c r="E121" s="9" t="s">
        <v>15</v>
      </c>
      <c r="F121" s="9" t="s">
        <v>33</v>
      </c>
      <c r="G121" s="9" t="s">
        <v>44</v>
      </c>
      <c r="H121" s="17">
        <v>40002</v>
      </c>
      <c r="I121" s="17"/>
      <c r="J121" s="18"/>
      <c r="K121" s="136">
        <v>82.05</v>
      </c>
      <c r="L121" s="136">
        <v>47.44</v>
      </c>
      <c r="M121" s="136" t="s">
        <v>58</v>
      </c>
      <c r="N121" s="136">
        <v>393.57</v>
      </c>
      <c r="O121" s="136">
        <v>4.8</v>
      </c>
      <c r="P121" s="136">
        <f>AJ121*1000*AN121/100</f>
        <v>549.29577464788747</v>
      </c>
      <c r="Q121" s="136">
        <f>N121*P121/1000</f>
        <v>216.18633802816908</v>
      </c>
      <c r="R121" s="136">
        <f>K121*P121/1000</f>
        <v>45.069718309859162</v>
      </c>
      <c r="S121" s="136"/>
      <c r="T121" s="136">
        <f>$AJ121*1000*$AN121*0.01*$N121*0.001</f>
        <v>216.18633802816908</v>
      </c>
      <c r="U121" s="136">
        <f>$AJ121*1000*$AN121*0.01*$K121*0.001</f>
        <v>45.069718309859162</v>
      </c>
      <c r="V121" s="137"/>
      <c r="W121" s="136"/>
      <c r="X121" s="136"/>
      <c r="Y121" s="136"/>
      <c r="Z121" s="136"/>
      <c r="AA121" s="138"/>
      <c r="AB121" s="138"/>
      <c r="AC121" s="138"/>
      <c r="AD121" s="138"/>
      <c r="AE121" s="139"/>
      <c r="AF121" s="139"/>
      <c r="AG121" s="140">
        <v>1.42</v>
      </c>
      <c r="AH121" s="141">
        <v>50</v>
      </c>
      <c r="AI121" s="141"/>
      <c r="AJ121" s="140">
        <f t="shared" si="5"/>
        <v>35.211267605633807</v>
      </c>
      <c r="AK121" s="141" t="s">
        <v>3</v>
      </c>
      <c r="AL121" s="136"/>
      <c r="AM121" s="136"/>
      <c r="AN121" s="136">
        <v>1.56</v>
      </c>
      <c r="AO121" s="136">
        <v>24.647887323943664</v>
      </c>
      <c r="AP121" s="136">
        <v>21.126760563380284</v>
      </c>
      <c r="AQ121" s="136">
        <v>91.549295774647888</v>
      </c>
      <c r="AR121" s="136">
        <v>3.5211267605633805</v>
      </c>
    </row>
    <row r="122" spans="1:44">
      <c r="A122" s="82">
        <v>121</v>
      </c>
      <c r="B122" s="125">
        <v>2009</v>
      </c>
      <c r="C122" s="128" t="s">
        <v>132</v>
      </c>
      <c r="D122" s="9" t="s">
        <v>103</v>
      </c>
      <c r="E122" s="9" t="s">
        <v>23</v>
      </c>
      <c r="F122" s="9" t="s">
        <v>31</v>
      </c>
      <c r="G122" s="9" t="s">
        <v>41</v>
      </c>
      <c r="H122" s="17">
        <v>40030</v>
      </c>
      <c r="I122" s="17">
        <v>40032</v>
      </c>
      <c r="J122" s="18">
        <v>4</v>
      </c>
      <c r="K122" s="136"/>
      <c r="L122" s="136"/>
      <c r="M122" s="136"/>
      <c r="N122" s="136"/>
      <c r="O122" s="136"/>
      <c r="P122" s="136"/>
      <c r="Q122" s="136"/>
      <c r="R122" s="136"/>
      <c r="S122" s="136">
        <f>AJ122*AM122*AN122*0.01</f>
        <v>3466.6478873239439</v>
      </c>
      <c r="T122" s="136">
        <f>S122*0.4089</f>
        <v>1417.5123211267605</v>
      </c>
      <c r="U122" s="136">
        <f>S122*0.0263</f>
        <v>91.172839436619725</v>
      </c>
      <c r="V122" s="137"/>
      <c r="W122" s="136"/>
      <c r="X122" s="136"/>
      <c r="Y122" s="136"/>
      <c r="Z122" s="136"/>
      <c r="AA122" s="138"/>
      <c r="AB122" s="138"/>
      <c r="AC122" s="138"/>
      <c r="AD122" s="138"/>
      <c r="AE122" s="139"/>
      <c r="AF122" s="139"/>
      <c r="AG122" s="140">
        <v>1.42</v>
      </c>
      <c r="AH122" s="141">
        <v>216</v>
      </c>
      <c r="AI122" s="141"/>
      <c r="AJ122" s="140">
        <f t="shared" si="5"/>
        <v>152.11267605633805</v>
      </c>
      <c r="AK122" s="141" t="s">
        <v>67</v>
      </c>
      <c r="AL122" s="136"/>
      <c r="AM122" s="136">
        <v>26.5</v>
      </c>
      <c r="AN122" s="136">
        <v>86</v>
      </c>
      <c r="AO122" s="136"/>
      <c r="AP122" s="136"/>
      <c r="AQ122" s="136"/>
      <c r="AR122" s="136"/>
    </row>
    <row r="123" spans="1:44">
      <c r="A123" s="82">
        <v>122</v>
      </c>
      <c r="B123" s="125">
        <v>2009</v>
      </c>
      <c r="C123" s="128" t="s">
        <v>132</v>
      </c>
      <c r="D123" s="9" t="s">
        <v>103</v>
      </c>
      <c r="E123" s="9" t="s">
        <v>15</v>
      </c>
      <c r="F123" s="9" t="s">
        <v>33</v>
      </c>
      <c r="G123" s="9" t="s">
        <v>44</v>
      </c>
      <c r="H123" s="17">
        <v>40037</v>
      </c>
      <c r="I123" s="17"/>
      <c r="J123" s="18"/>
      <c r="K123" s="136">
        <v>57.79</v>
      </c>
      <c r="L123" s="136">
        <v>29.22</v>
      </c>
      <c r="M123" s="164">
        <v>1.3</v>
      </c>
      <c r="N123" s="136">
        <v>412.35</v>
      </c>
      <c r="O123" s="136">
        <v>7.14</v>
      </c>
      <c r="P123" s="136">
        <f>AJ123*1000*AN123/100</f>
        <v>347.04225352112678</v>
      </c>
      <c r="Q123" s="136">
        <f>N123*P123/1000</f>
        <v>143.10287323943663</v>
      </c>
      <c r="R123" s="136">
        <f>K123*P123/1000</f>
        <v>20.055571830985915</v>
      </c>
      <c r="S123" s="136"/>
      <c r="T123" s="136">
        <f>$AJ123*1000*$AN123*0.01*$N123*0.001</f>
        <v>143.10287323943663</v>
      </c>
      <c r="U123" s="136">
        <f>$AJ123*1000*$AN123*0.01*$K123*0.001</f>
        <v>20.055571830985915</v>
      </c>
      <c r="V123" s="137"/>
      <c r="W123" s="136"/>
      <c r="X123" s="136"/>
      <c r="Y123" s="136"/>
      <c r="Z123" s="136"/>
      <c r="AA123" s="138"/>
      <c r="AB123" s="138"/>
      <c r="AC123" s="138"/>
      <c r="AD123" s="138"/>
      <c r="AE123" s="139"/>
      <c r="AF123" s="139"/>
      <c r="AG123" s="140">
        <v>1.42</v>
      </c>
      <c r="AH123" s="141">
        <v>32</v>
      </c>
      <c r="AI123" s="141"/>
      <c r="AJ123" s="140">
        <f t="shared" ref="AJ123:AJ129" si="6">IF(AH123/AG123&gt;0, AH123/AG123,"")</f>
        <v>22.535211267605636</v>
      </c>
      <c r="AK123" s="141" t="s">
        <v>3</v>
      </c>
      <c r="AL123" s="136"/>
      <c r="AM123" s="136"/>
      <c r="AN123" s="136">
        <v>1.54</v>
      </c>
      <c r="AO123" s="136">
        <v>15.774647887323944</v>
      </c>
      <c r="AP123" s="136">
        <v>13.52112676056338</v>
      </c>
      <c r="AQ123" s="136">
        <v>58.591549295774655</v>
      </c>
      <c r="AR123" s="136">
        <v>2.2535211267605635</v>
      </c>
    </row>
    <row r="124" spans="1:44">
      <c r="A124" s="82">
        <v>123</v>
      </c>
      <c r="B124" s="125">
        <v>2009</v>
      </c>
      <c r="C124" s="128" t="s">
        <v>132</v>
      </c>
      <c r="D124" s="9" t="s">
        <v>103</v>
      </c>
      <c r="E124" s="9" t="s">
        <v>23</v>
      </c>
      <c r="F124" s="9" t="s">
        <v>31</v>
      </c>
      <c r="G124" s="35" t="s">
        <v>39</v>
      </c>
      <c r="H124" s="17">
        <v>40055</v>
      </c>
      <c r="I124" s="17">
        <v>40057</v>
      </c>
      <c r="J124" s="18">
        <v>5</v>
      </c>
      <c r="K124" s="136"/>
      <c r="L124" s="136"/>
      <c r="M124" s="136"/>
      <c r="N124" s="136"/>
      <c r="O124" s="136"/>
      <c r="P124" s="136"/>
      <c r="Q124" s="136"/>
      <c r="R124" s="136"/>
      <c r="S124" s="136">
        <f>AJ124*AM124*AN124*0.01</f>
        <v>1848.5915492957747</v>
      </c>
      <c r="T124" s="136">
        <f>S124*0.4089</f>
        <v>755.8890845070423</v>
      </c>
      <c r="U124" s="136">
        <f>S124*0.0263</f>
        <v>48.617957746478879</v>
      </c>
      <c r="V124" s="137"/>
      <c r="W124" s="136"/>
      <c r="X124" s="136"/>
      <c r="Y124" s="136"/>
      <c r="Z124" s="136"/>
      <c r="AA124" s="138"/>
      <c r="AB124" s="138"/>
      <c r="AC124" s="138"/>
      <c r="AD124" s="138"/>
      <c r="AE124" s="139"/>
      <c r="AF124" s="139"/>
      <c r="AG124" s="140">
        <v>1.42</v>
      </c>
      <c r="AH124" s="141">
        <v>2.5</v>
      </c>
      <c r="AI124" s="141"/>
      <c r="AJ124" s="140">
        <f t="shared" si="6"/>
        <v>1.7605633802816902</v>
      </c>
      <c r="AK124" s="141" t="s">
        <v>63</v>
      </c>
      <c r="AL124" s="136"/>
      <c r="AM124" s="136">
        <v>1500</v>
      </c>
      <c r="AN124" s="136">
        <v>70</v>
      </c>
      <c r="AO124" s="136"/>
      <c r="AP124" s="136"/>
      <c r="AQ124" s="136"/>
      <c r="AR124" s="136"/>
    </row>
    <row r="125" spans="1:44">
      <c r="A125" s="82">
        <v>124</v>
      </c>
      <c r="B125" s="125">
        <v>2009</v>
      </c>
      <c r="C125" s="128" t="s">
        <v>132</v>
      </c>
      <c r="D125" s="9" t="s">
        <v>103</v>
      </c>
      <c r="E125" s="9" t="s">
        <v>15</v>
      </c>
      <c r="F125" s="9" t="s">
        <v>33</v>
      </c>
      <c r="G125" s="42" t="s">
        <v>44</v>
      </c>
      <c r="H125" s="17">
        <v>40060</v>
      </c>
      <c r="I125" s="17"/>
      <c r="J125" s="18"/>
      <c r="K125" s="136">
        <v>87.06</v>
      </c>
      <c r="L125" s="136">
        <v>51.76</v>
      </c>
      <c r="M125" s="136" t="s">
        <v>58</v>
      </c>
      <c r="N125" s="136">
        <v>327.13</v>
      </c>
      <c r="O125" s="136">
        <v>3.76</v>
      </c>
      <c r="P125" s="136">
        <f>AJ125*1000*AN125/100</f>
        <v>502.81690140845075</v>
      </c>
      <c r="Q125" s="136">
        <f>N125*P125/1000</f>
        <v>164.48649295774649</v>
      </c>
      <c r="R125" s="136">
        <f>K125*P125/1000</f>
        <v>43.775239436619728</v>
      </c>
      <c r="S125" s="136"/>
      <c r="T125" s="136">
        <f>$AJ125*1000*$AN125*0.01*$N125*0.001</f>
        <v>164.48649295774649</v>
      </c>
      <c r="U125" s="136">
        <f>$AJ125*1000*$AN125*0.01*$K125*0.001</f>
        <v>43.775239436619728</v>
      </c>
      <c r="V125" s="137"/>
      <c r="W125" s="136"/>
      <c r="X125" s="136"/>
      <c r="Y125" s="136"/>
      <c r="Z125" s="136"/>
      <c r="AA125" s="138"/>
      <c r="AB125" s="138"/>
      <c r="AC125" s="138"/>
      <c r="AD125" s="138"/>
      <c r="AE125" s="139"/>
      <c r="AF125" s="139"/>
      <c r="AG125" s="140">
        <v>1.42</v>
      </c>
      <c r="AH125" s="141">
        <v>84</v>
      </c>
      <c r="AI125" s="141"/>
      <c r="AJ125" s="140">
        <f t="shared" si="6"/>
        <v>59.154929577464792</v>
      </c>
      <c r="AK125" s="141" t="s">
        <v>3</v>
      </c>
      <c r="AL125" s="136"/>
      <c r="AM125" s="136"/>
      <c r="AN125" s="136">
        <v>0.85</v>
      </c>
      <c r="AO125" s="136">
        <v>65.070422535211279</v>
      </c>
      <c r="AP125" s="136">
        <v>39.042253521126767</v>
      </c>
      <c r="AQ125" s="136">
        <v>118.30985915492958</v>
      </c>
      <c r="AR125" s="136">
        <v>5.915492957746479</v>
      </c>
    </row>
    <row r="126" spans="1:44">
      <c r="A126" s="82">
        <v>125</v>
      </c>
      <c r="B126" s="125">
        <v>2009</v>
      </c>
      <c r="C126" s="128" t="s">
        <v>132</v>
      </c>
      <c r="D126" s="9" t="s">
        <v>103</v>
      </c>
      <c r="E126" s="9" t="s">
        <v>23</v>
      </c>
      <c r="F126" s="9" t="s">
        <v>27</v>
      </c>
      <c r="G126" s="42" t="s">
        <v>43</v>
      </c>
      <c r="H126" s="17">
        <v>40099</v>
      </c>
      <c r="I126" s="17">
        <v>40102</v>
      </c>
      <c r="J126" s="18">
        <v>6</v>
      </c>
      <c r="K126" s="136"/>
      <c r="L126" s="136"/>
      <c r="M126" s="136"/>
      <c r="N126" s="136"/>
      <c r="O126" s="136"/>
      <c r="P126" s="136"/>
      <c r="Q126" s="136"/>
      <c r="R126" s="136"/>
      <c r="S126" s="136">
        <f>AJ126*AM126*AL126</f>
        <v>316.90140845070425</v>
      </c>
      <c r="T126" s="136">
        <f>$S126*0.4089</f>
        <v>129.58098591549296</v>
      </c>
      <c r="U126" s="136">
        <f>$S126*0.0263</f>
        <v>8.3345070422535219</v>
      </c>
      <c r="V126" s="137"/>
      <c r="W126" s="136"/>
      <c r="X126" s="136"/>
      <c r="Y126" s="136"/>
      <c r="Z126" s="136"/>
      <c r="AA126" s="138"/>
      <c r="AB126" s="138"/>
      <c r="AC126" s="138"/>
      <c r="AD126" s="138"/>
      <c r="AE126" s="139"/>
      <c r="AF126" s="139"/>
      <c r="AG126" s="140">
        <v>1.42</v>
      </c>
      <c r="AH126" s="140">
        <v>100</v>
      </c>
      <c r="AI126" s="140"/>
      <c r="AJ126" s="140">
        <f t="shared" si="6"/>
        <v>70.422535211267615</v>
      </c>
      <c r="AK126" s="141" t="s">
        <v>62</v>
      </c>
      <c r="AL126" s="136">
        <v>3</v>
      </c>
      <c r="AM126" s="136">
        <v>1.5</v>
      </c>
      <c r="AN126" s="136"/>
      <c r="AO126" s="136"/>
      <c r="AP126" s="136"/>
      <c r="AQ126" s="136"/>
      <c r="AR126" s="136"/>
    </row>
    <row r="127" spans="1:44">
      <c r="A127" s="82">
        <v>126</v>
      </c>
      <c r="B127" s="125">
        <v>2009</v>
      </c>
      <c r="C127" s="128" t="s">
        <v>132</v>
      </c>
      <c r="D127" s="9" t="s">
        <v>103</v>
      </c>
      <c r="E127" s="9" t="s">
        <v>23</v>
      </c>
      <c r="F127" s="9" t="s">
        <v>31</v>
      </c>
      <c r="G127" s="36" t="s">
        <v>32</v>
      </c>
      <c r="H127" s="17">
        <v>40106</v>
      </c>
      <c r="I127" s="17">
        <v>40107</v>
      </c>
      <c r="J127" s="18">
        <v>6</v>
      </c>
      <c r="K127" s="136"/>
      <c r="L127" s="136"/>
      <c r="M127" s="136"/>
      <c r="N127" s="136"/>
      <c r="O127" s="136"/>
      <c r="P127" s="136"/>
      <c r="Q127" s="136"/>
      <c r="R127" s="136"/>
      <c r="S127" s="136">
        <f>AJ127*AM127*AN127*0.01</f>
        <v>640.98591549295782</v>
      </c>
      <c r="T127" s="136">
        <f>S127*0.4089</f>
        <v>262.09914084507045</v>
      </c>
      <c r="U127" s="136">
        <f>S127*0.0263</f>
        <v>16.857929577464791</v>
      </c>
      <c r="V127" s="137"/>
      <c r="W127" s="136"/>
      <c r="X127" s="136"/>
      <c r="Y127" s="136"/>
      <c r="Z127" s="136"/>
      <c r="AA127" s="138"/>
      <c r="AB127" s="138"/>
      <c r="AC127" s="138"/>
      <c r="AD127" s="138"/>
      <c r="AE127" s="139"/>
      <c r="AF127" s="139"/>
      <c r="AG127" s="140">
        <v>1.42</v>
      </c>
      <c r="AH127" s="141">
        <v>4</v>
      </c>
      <c r="AI127" s="141"/>
      <c r="AJ127" s="140">
        <f t="shared" si="6"/>
        <v>2.8169014084507045</v>
      </c>
      <c r="AK127" s="163" t="s">
        <v>66</v>
      </c>
      <c r="AL127" s="136"/>
      <c r="AM127" s="136">
        <v>615</v>
      </c>
      <c r="AN127" s="136">
        <v>37</v>
      </c>
      <c r="AO127" s="136"/>
      <c r="AP127" s="136"/>
      <c r="AQ127" s="136"/>
      <c r="AR127" s="136"/>
    </row>
    <row r="128" spans="1:44">
      <c r="A128" s="82">
        <v>127</v>
      </c>
      <c r="B128" s="125">
        <v>2009</v>
      </c>
      <c r="C128" s="128" t="s">
        <v>132</v>
      </c>
      <c r="D128" s="9" t="s">
        <v>103</v>
      </c>
      <c r="E128" s="9" t="s">
        <v>15</v>
      </c>
      <c r="F128" s="9" t="s">
        <v>33</v>
      </c>
      <c r="G128" s="42" t="s">
        <v>44</v>
      </c>
      <c r="H128" s="17">
        <v>40112</v>
      </c>
      <c r="I128" s="17"/>
      <c r="J128" s="18"/>
      <c r="K128" s="136">
        <v>48.51</v>
      </c>
      <c r="L128" s="136">
        <v>18.66</v>
      </c>
      <c r="M128" s="164">
        <v>1</v>
      </c>
      <c r="N128" s="136">
        <v>465.28</v>
      </c>
      <c r="O128" s="136">
        <v>9.59</v>
      </c>
      <c r="P128" s="136">
        <f>AJ128*1000*AN128/100</f>
        <v>1698.5915492957747</v>
      </c>
      <c r="Q128" s="136">
        <f>N128*P128/1000</f>
        <v>790.32067605633802</v>
      </c>
      <c r="R128" s="136">
        <f>K128*P128/1000</f>
        <v>82.398676056338019</v>
      </c>
      <c r="S128" s="136"/>
      <c r="T128" s="136">
        <f>$AJ128*1000*$AN128*0.01*$N128*0.001</f>
        <v>790.32067605633802</v>
      </c>
      <c r="U128" s="136">
        <f>$AJ128*1000*$AN128*0.01*$K128*0.001</f>
        <v>82.398676056338019</v>
      </c>
      <c r="V128" s="137"/>
      <c r="W128" s="136"/>
      <c r="X128" s="136"/>
      <c r="Y128" s="136"/>
      <c r="Z128" s="136"/>
      <c r="AA128" s="138"/>
      <c r="AB128" s="138"/>
      <c r="AC128" s="138"/>
      <c r="AD128" s="138"/>
      <c r="AE128" s="139"/>
      <c r="AF128" s="139"/>
      <c r="AG128" s="140">
        <v>1.42</v>
      </c>
      <c r="AH128" s="141">
        <v>60</v>
      </c>
      <c r="AI128" s="141"/>
      <c r="AJ128" s="140">
        <f t="shared" si="6"/>
        <v>42.253521126760567</v>
      </c>
      <c r="AK128" s="141" t="s">
        <v>3</v>
      </c>
      <c r="AL128" s="136"/>
      <c r="AM128" s="136"/>
      <c r="AN128" s="136">
        <v>4.0199999999999996</v>
      </c>
      <c r="AO128" s="136">
        <v>29.577464788732396</v>
      </c>
      <c r="AP128" s="136">
        <v>25.35211267605634</v>
      </c>
      <c r="AQ128" s="136">
        <v>109.85915492957747</v>
      </c>
      <c r="AR128" s="136">
        <v>4.2253521126760569</v>
      </c>
    </row>
    <row r="129" spans="1:44">
      <c r="A129" s="82">
        <v>128</v>
      </c>
      <c r="B129" s="125">
        <v>2009</v>
      </c>
      <c r="C129" s="129" t="s">
        <v>133</v>
      </c>
      <c r="D129" s="9" t="s">
        <v>103</v>
      </c>
      <c r="E129" s="9" t="s">
        <v>15</v>
      </c>
      <c r="F129" s="9" t="s">
        <v>33</v>
      </c>
      <c r="G129" s="9" t="s">
        <v>44</v>
      </c>
      <c r="H129" s="17">
        <v>39870</v>
      </c>
      <c r="I129" s="17"/>
      <c r="J129" s="18"/>
      <c r="K129" s="136">
        <v>52.25</v>
      </c>
      <c r="L129" s="136">
        <v>27.93</v>
      </c>
      <c r="M129" s="136" t="s">
        <v>58</v>
      </c>
      <c r="N129" s="136">
        <v>387.71</v>
      </c>
      <c r="O129" s="136">
        <v>7.42</v>
      </c>
      <c r="P129" s="136">
        <f>AJ129*1000*AN129/100</f>
        <v>1021.4723926380371</v>
      </c>
      <c r="Q129" s="136">
        <f>N129*P129/1000</f>
        <v>396.03506134969336</v>
      </c>
      <c r="R129" s="136">
        <f>K129*P129/1000</f>
        <v>53.371932515337434</v>
      </c>
      <c r="S129" s="136"/>
      <c r="T129" s="136">
        <f>$AJ129*1000*$AN129*0.01*$N129*0.001</f>
        <v>396.03506134969336</v>
      </c>
      <c r="U129" s="136">
        <f>$AJ129*1000*$AN129*0.01*$K129*0.001</f>
        <v>53.371932515337441</v>
      </c>
      <c r="V129" s="137"/>
      <c r="W129" s="136"/>
      <c r="X129" s="136"/>
      <c r="Y129" s="136"/>
      <c r="Z129" s="136"/>
      <c r="AA129" s="138"/>
      <c r="AB129" s="138"/>
      <c r="AC129" s="138"/>
      <c r="AD129" s="138"/>
      <c r="AE129" s="139"/>
      <c r="AF129" s="139"/>
      <c r="AG129" s="140">
        <v>3.26</v>
      </c>
      <c r="AH129" s="141">
        <v>150</v>
      </c>
      <c r="AI129" s="141"/>
      <c r="AJ129" s="140">
        <f t="shared" si="6"/>
        <v>46.012269938650313</v>
      </c>
      <c r="AK129" s="141" t="s">
        <v>3</v>
      </c>
      <c r="AL129" s="136"/>
      <c r="AM129" s="136"/>
      <c r="AN129" s="136">
        <v>2.2200000000000002</v>
      </c>
      <c r="AO129" s="136">
        <v>51</v>
      </c>
      <c r="AP129" s="136">
        <v>30</v>
      </c>
      <c r="AQ129" s="136">
        <v>92</v>
      </c>
      <c r="AR129" s="136">
        <v>5</v>
      </c>
    </row>
    <row r="130" spans="1:44">
      <c r="A130" s="82">
        <v>129</v>
      </c>
      <c r="B130" s="125">
        <v>2009</v>
      </c>
      <c r="C130" s="129" t="s">
        <v>133</v>
      </c>
      <c r="D130" s="9" t="s">
        <v>103</v>
      </c>
      <c r="E130" s="9" t="s">
        <v>24</v>
      </c>
      <c r="F130" s="9" t="s">
        <v>28</v>
      </c>
      <c r="G130" s="4" t="s">
        <v>121</v>
      </c>
      <c r="H130" s="17">
        <v>39892</v>
      </c>
      <c r="I130" s="17"/>
      <c r="J130" s="18"/>
      <c r="K130" s="136"/>
      <c r="L130" s="136"/>
      <c r="M130" s="136"/>
      <c r="N130" s="136"/>
      <c r="O130" s="136"/>
      <c r="P130" s="136"/>
      <c r="Q130" s="136"/>
      <c r="R130" s="136"/>
      <c r="S130" s="136"/>
      <c r="T130" s="136"/>
      <c r="U130" s="136"/>
      <c r="V130" s="137"/>
      <c r="W130" s="136"/>
      <c r="X130" s="136"/>
      <c r="Y130" s="136"/>
      <c r="Z130" s="136"/>
      <c r="AA130" s="138"/>
      <c r="AB130" s="138"/>
      <c r="AC130" s="138"/>
      <c r="AD130" s="138"/>
      <c r="AE130" s="139"/>
      <c r="AF130" s="139"/>
      <c r="AG130" s="140">
        <v>3.26</v>
      </c>
      <c r="AH130" s="136"/>
      <c r="AI130" s="136"/>
      <c r="AJ130" s="136"/>
      <c r="AK130" s="141"/>
      <c r="AL130" s="136"/>
      <c r="AM130" s="136"/>
      <c r="AN130" s="136"/>
      <c r="AO130" s="136"/>
      <c r="AP130" s="136"/>
      <c r="AQ130" s="136"/>
      <c r="AR130" s="136"/>
    </row>
    <row r="131" spans="1:44">
      <c r="A131" s="82">
        <v>130</v>
      </c>
      <c r="B131" s="125">
        <v>2009</v>
      </c>
      <c r="C131" s="129" t="s">
        <v>133</v>
      </c>
      <c r="D131" s="9" t="s">
        <v>103</v>
      </c>
      <c r="E131" s="9" t="s">
        <v>21</v>
      </c>
      <c r="F131" s="9" t="s">
        <v>34</v>
      </c>
      <c r="G131" s="9" t="s">
        <v>46</v>
      </c>
      <c r="H131" s="17">
        <v>39893</v>
      </c>
      <c r="I131" s="17"/>
      <c r="J131" s="19"/>
      <c r="K131" s="136"/>
      <c r="L131" s="136"/>
      <c r="M131" s="136"/>
      <c r="N131" s="136"/>
      <c r="O131" s="136"/>
      <c r="P131" s="136"/>
      <c r="Q131" s="136"/>
      <c r="R131" s="136"/>
      <c r="S131" s="136"/>
      <c r="T131" s="136"/>
      <c r="U131" s="136"/>
      <c r="V131" s="137"/>
      <c r="W131" s="136"/>
      <c r="X131" s="136"/>
      <c r="Y131" s="136"/>
      <c r="Z131" s="136"/>
      <c r="AA131" s="138"/>
      <c r="AB131" s="138"/>
      <c r="AC131" s="138"/>
      <c r="AD131" s="138"/>
      <c r="AE131" s="139"/>
      <c r="AF131" s="139"/>
      <c r="AG131" s="140">
        <v>3.26</v>
      </c>
      <c r="AH131" s="141">
        <v>40</v>
      </c>
      <c r="AI131" s="141"/>
      <c r="AJ131" s="140">
        <f t="shared" ref="AJ131:AJ175" si="7">IF(AH131/AG131&gt;0, AH131/AG131,"")</f>
        <v>12.269938650306749</v>
      </c>
      <c r="AK131" s="141" t="s">
        <v>2</v>
      </c>
      <c r="AL131" s="136"/>
      <c r="AM131" s="136"/>
      <c r="AN131" s="136"/>
      <c r="AO131" s="136"/>
      <c r="AP131" s="136"/>
      <c r="AQ131" s="136"/>
      <c r="AR131" s="136"/>
    </row>
    <row r="132" spans="1:44">
      <c r="A132" s="82">
        <v>131</v>
      </c>
      <c r="B132" s="125">
        <v>2009</v>
      </c>
      <c r="C132" s="129" t="s">
        <v>133</v>
      </c>
      <c r="D132" s="9" t="s">
        <v>103</v>
      </c>
      <c r="E132" s="9" t="s">
        <v>23</v>
      </c>
      <c r="F132" s="9" t="s">
        <v>27</v>
      </c>
      <c r="G132" s="42" t="s">
        <v>43</v>
      </c>
      <c r="H132" s="17">
        <v>39927</v>
      </c>
      <c r="I132" s="17">
        <v>39952</v>
      </c>
      <c r="J132" s="18">
        <v>1</v>
      </c>
      <c r="K132" s="136"/>
      <c r="L132" s="136"/>
      <c r="M132" s="136"/>
      <c r="N132" s="136"/>
      <c r="O132" s="136"/>
      <c r="P132" s="136"/>
      <c r="Q132" s="136"/>
      <c r="R132" s="136"/>
      <c r="S132" s="136">
        <f>AJ132*AM132*AL132</f>
        <v>621.16564417177926</v>
      </c>
      <c r="T132" s="136">
        <f>$S132*0.4089</f>
        <v>253.99463190184053</v>
      </c>
      <c r="U132" s="136">
        <f>$S132*0.0263</f>
        <v>16.336656441717796</v>
      </c>
      <c r="V132" s="137"/>
      <c r="W132" s="136"/>
      <c r="X132" s="136"/>
      <c r="Y132" s="136"/>
      <c r="Z132" s="136"/>
      <c r="AA132" s="138"/>
      <c r="AB132" s="138"/>
      <c r="AC132" s="138"/>
      <c r="AD132" s="138"/>
      <c r="AE132" s="139"/>
      <c r="AF132" s="139"/>
      <c r="AG132" s="140">
        <v>3.26</v>
      </c>
      <c r="AH132" s="140">
        <v>54</v>
      </c>
      <c r="AI132" s="140"/>
      <c r="AJ132" s="140">
        <f t="shared" si="7"/>
        <v>16.564417177914113</v>
      </c>
      <c r="AK132" s="141" t="s">
        <v>62</v>
      </c>
      <c r="AL132" s="136">
        <v>25</v>
      </c>
      <c r="AM132" s="136">
        <v>1.5</v>
      </c>
      <c r="AN132" s="136"/>
      <c r="AO132" s="136"/>
      <c r="AP132" s="136"/>
      <c r="AQ132" s="136"/>
      <c r="AR132" s="136"/>
    </row>
    <row r="133" spans="1:44">
      <c r="A133" s="82">
        <v>132</v>
      </c>
      <c r="B133" s="125">
        <v>2009</v>
      </c>
      <c r="C133" s="129" t="s">
        <v>133</v>
      </c>
      <c r="D133" s="9" t="s">
        <v>103</v>
      </c>
      <c r="E133" s="9" t="s">
        <v>23</v>
      </c>
      <c r="F133" s="9" t="s">
        <v>31</v>
      </c>
      <c r="G133" s="42" t="s">
        <v>32</v>
      </c>
      <c r="H133" s="17">
        <v>39952</v>
      </c>
      <c r="I133" s="17">
        <v>39953</v>
      </c>
      <c r="J133" s="18">
        <v>1</v>
      </c>
      <c r="K133" s="136"/>
      <c r="L133" s="136"/>
      <c r="M133" s="136"/>
      <c r="N133" s="136"/>
      <c r="O133" s="136"/>
      <c r="P133" s="136"/>
      <c r="Q133" s="136"/>
      <c r="R133" s="136"/>
      <c r="S133" s="136">
        <f>AJ133*AM133*AN133*0.01</f>
        <v>3404.9079754601225</v>
      </c>
      <c r="T133" s="136">
        <f>S133*0.4089</f>
        <v>1392.266871165644</v>
      </c>
      <c r="U133" s="136">
        <f>S133*0.0263</f>
        <v>89.549079754601223</v>
      </c>
      <c r="V133" s="137"/>
      <c r="W133" s="136"/>
      <c r="X133" s="136"/>
      <c r="Y133" s="136"/>
      <c r="Z133" s="136"/>
      <c r="AA133" s="138"/>
      <c r="AB133" s="138"/>
      <c r="AC133" s="138"/>
      <c r="AD133" s="138"/>
      <c r="AE133" s="139"/>
      <c r="AF133" s="139"/>
      <c r="AG133" s="140">
        <v>3.26</v>
      </c>
      <c r="AH133" s="141">
        <v>10</v>
      </c>
      <c r="AI133" s="141"/>
      <c r="AJ133" s="140">
        <f t="shared" si="7"/>
        <v>3.0674846625766872</v>
      </c>
      <c r="AK133" s="141" t="s">
        <v>63</v>
      </c>
      <c r="AL133" s="136"/>
      <c r="AM133" s="136">
        <v>3000</v>
      </c>
      <c r="AN133" s="136">
        <v>37</v>
      </c>
      <c r="AO133" s="136"/>
      <c r="AP133" s="136"/>
      <c r="AQ133" s="136"/>
      <c r="AR133" s="136"/>
    </row>
    <row r="134" spans="1:44">
      <c r="A134" s="82">
        <v>133</v>
      </c>
      <c r="B134" s="125">
        <v>2009</v>
      </c>
      <c r="C134" s="129" t="s">
        <v>133</v>
      </c>
      <c r="D134" s="9" t="s">
        <v>103</v>
      </c>
      <c r="E134" s="9" t="s">
        <v>15</v>
      </c>
      <c r="F134" s="9" t="s">
        <v>33</v>
      </c>
      <c r="G134" s="9" t="s">
        <v>44</v>
      </c>
      <c r="H134" s="17">
        <v>39960</v>
      </c>
      <c r="I134" s="17"/>
      <c r="J134" s="18"/>
      <c r="K134" s="136">
        <v>128.91999999999999</v>
      </c>
      <c r="L134" s="136">
        <v>42.65</v>
      </c>
      <c r="M134" s="164">
        <v>0.49</v>
      </c>
      <c r="N134" s="136">
        <v>406.43</v>
      </c>
      <c r="O134" s="136">
        <v>3.15</v>
      </c>
      <c r="P134" s="136">
        <f>AJ134*1000*AN134/100</f>
        <v>625.76687116564426</v>
      </c>
      <c r="Q134" s="136">
        <f>N134*P134/1000</f>
        <v>254.33042944785279</v>
      </c>
      <c r="R134" s="136">
        <f>K134*P134/1000</f>
        <v>80.673865030674847</v>
      </c>
      <c r="S134" s="136"/>
      <c r="T134" s="136">
        <f>$AJ134*1000*$AN134*0.01*$N134*0.001</f>
        <v>254.33042944785282</v>
      </c>
      <c r="U134" s="136">
        <f>$AJ134*1000*$AN134*0.01*$K134*0.001</f>
        <v>80.673865030674847</v>
      </c>
      <c r="V134" s="137"/>
      <c r="W134" s="136"/>
      <c r="X134" s="136"/>
      <c r="Y134" s="136"/>
      <c r="Z134" s="136"/>
      <c r="AA134" s="138"/>
      <c r="AB134" s="138"/>
      <c r="AC134" s="138"/>
      <c r="AD134" s="138"/>
      <c r="AE134" s="139"/>
      <c r="AF134" s="139"/>
      <c r="AG134" s="140">
        <v>3.26</v>
      </c>
      <c r="AH134" s="141">
        <v>100</v>
      </c>
      <c r="AI134" s="141"/>
      <c r="AJ134" s="140">
        <f t="shared" si="7"/>
        <v>30.674846625766872</v>
      </c>
      <c r="AK134" s="141" t="s">
        <v>3</v>
      </c>
      <c r="AL134" s="136"/>
      <c r="AM134" s="136"/>
      <c r="AN134" s="136">
        <v>2.04</v>
      </c>
      <c r="AO134" s="136">
        <v>34</v>
      </c>
      <c r="AP134" s="136">
        <v>20</v>
      </c>
      <c r="AQ134" s="136">
        <v>61</v>
      </c>
      <c r="AR134" s="136">
        <v>3</v>
      </c>
    </row>
    <row r="135" spans="1:44">
      <c r="A135" s="82">
        <v>134</v>
      </c>
      <c r="B135" s="125">
        <v>2009</v>
      </c>
      <c r="C135" s="129" t="s">
        <v>133</v>
      </c>
      <c r="D135" s="9" t="s">
        <v>103</v>
      </c>
      <c r="E135" s="9" t="s">
        <v>23</v>
      </c>
      <c r="F135" s="9" t="s">
        <v>31</v>
      </c>
      <c r="G135" s="35" t="s">
        <v>39</v>
      </c>
      <c r="H135" s="17">
        <v>39995</v>
      </c>
      <c r="I135" s="17">
        <v>39996</v>
      </c>
      <c r="J135" s="18">
        <v>2</v>
      </c>
      <c r="K135" s="136"/>
      <c r="L135" s="136"/>
      <c r="M135" s="136"/>
      <c r="N135" s="136"/>
      <c r="O135" s="136"/>
      <c r="P135" s="136"/>
      <c r="Q135" s="136"/>
      <c r="R135" s="136"/>
      <c r="S135" s="136">
        <f>AJ135*AM135*AN135*0.01</f>
        <v>1932.515337423313</v>
      </c>
      <c r="T135" s="136">
        <f>S135*0.4089</f>
        <v>790.20552147239266</v>
      </c>
      <c r="U135" s="136">
        <f>S135*0.0263</f>
        <v>50.825153374233132</v>
      </c>
      <c r="V135" s="137"/>
      <c r="W135" s="136"/>
      <c r="X135" s="136"/>
      <c r="Y135" s="136"/>
      <c r="Z135" s="136"/>
      <c r="AA135" s="138"/>
      <c r="AB135" s="138"/>
      <c r="AC135" s="138"/>
      <c r="AD135" s="138"/>
      <c r="AE135" s="139"/>
      <c r="AF135" s="139"/>
      <c r="AG135" s="140">
        <v>3.26</v>
      </c>
      <c r="AH135" s="141">
        <v>6</v>
      </c>
      <c r="AI135" s="141"/>
      <c r="AJ135" s="140">
        <f t="shared" si="7"/>
        <v>1.8404907975460123</v>
      </c>
      <c r="AK135" s="141" t="s">
        <v>63</v>
      </c>
      <c r="AL135" s="136"/>
      <c r="AM135" s="136">
        <v>1500</v>
      </c>
      <c r="AN135" s="136">
        <v>70</v>
      </c>
      <c r="AO135" s="136"/>
      <c r="AP135" s="136"/>
      <c r="AQ135" s="136"/>
      <c r="AR135" s="136"/>
    </row>
    <row r="136" spans="1:44">
      <c r="A136" s="82">
        <v>135</v>
      </c>
      <c r="B136" s="125">
        <v>2009</v>
      </c>
      <c r="C136" s="129" t="s">
        <v>133</v>
      </c>
      <c r="D136" s="9" t="s">
        <v>103</v>
      </c>
      <c r="E136" s="9" t="s">
        <v>15</v>
      </c>
      <c r="F136" s="9" t="s">
        <v>33</v>
      </c>
      <c r="G136" s="36" t="s">
        <v>44</v>
      </c>
      <c r="H136" s="17">
        <v>40002</v>
      </c>
      <c r="I136" s="17"/>
      <c r="J136" s="18"/>
      <c r="K136" s="136">
        <v>81.010000000000005</v>
      </c>
      <c r="L136" s="136">
        <v>43.67</v>
      </c>
      <c r="M136" s="136" t="s">
        <v>58</v>
      </c>
      <c r="N136" s="136">
        <v>403.25</v>
      </c>
      <c r="O136" s="136">
        <v>4.9800000000000004</v>
      </c>
      <c r="P136" s="136">
        <f>AJ136*1000*AN136/100</f>
        <v>387.7300613496933</v>
      </c>
      <c r="Q136" s="136">
        <f>N136*P136/1000</f>
        <v>156.35214723926381</v>
      </c>
      <c r="R136" s="136">
        <f>K136*P136/1000</f>
        <v>31.410012269938655</v>
      </c>
      <c r="S136" s="136"/>
      <c r="T136" s="136">
        <f>$AJ136*1000*$AN136*0.01*$N136*0.001</f>
        <v>156.35214723926381</v>
      </c>
      <c r="U136" s="136">
        <f>$AJ136*1000*$AN136*0.01*$K136*0.001</f>
        <v>31.410012269938655</v>
      </c>
      <c r="V136" s="137"/>
      <c r="W136" s="136"/>
      <c r="X136" s="136"/>
      <c r="Y136" s="136"/>
      <c r="Z136" s="136"/>
      <c r="AA136" s="138"/>
      <c r="AB136" s="138"/>
      <c r="AC136" s="138"/>
      <c r="AD136" s="138"/>
      <c r="AE136" s="139"/>
      <c r="AF136" s="139"/>
      <c r="AG136" s="140">
        <v>3.26</v>
      </c>
      <c r="AH136" s="141">
        <v>80</v>
      </c>
      <c r="AI136" s="141"/>
      <c r="AJ136" s="140">
        <f t="shared" si="7"/>
        <v>24.539877300613497</v>
      </c>
      <c r="AK136" s="141" t="s">
        <v>3</v>
      </c>
      <c r="AL136" s="136"/>
      <c r="AM136" s="136"/>
      <c r="AN136" s="136">
        <v>1.58</v>
      </c>
      <c r="AO136" s="136">
        <v>17</v>
      </c>
      <c r="AP136" s="136">
        <v>15</v>
      </c>
      <c r="AQ136" s="136">
        <v>64</v>
      </c>
      <c r="AR136" s="136">
        <v>2</v>
      </c>
    </row>
    <row r="137" spans="1:44">
      <c r="A137" s="82">
        <v>136</v>
      </c>
      <c r="B137" s="125">
        <v>2009</v>
      </c>
      <c r="C137" s="129" t="s">
        <v>133</v>
      </c>
      <c r="D137" s="9" t="s">
        <v>103</v>
      </c>
      <c r="E137" s="9" t="s">
        <v>23</v>
      </c>
      <c r="F137" s="9" t="s">
        <v>31</v>
      </c>
      <c r="G137" s="21" t="s">
        <v>39</v>
      </c>
      <c r="H137" s="17">
        <v>40030</v>
      </c>
      <c r="I137" s="17">
        <v>40031</v>
      </c>
      <c r="J137" s="18">
        <v>3</v>
      </c>
      <c r="K137" s="136"/>
      <c r="L137" s="136"/>
      <c r="M137" s="136"/>
      <c r="N137" s="136"/>
      <c r="O137" s="136"/>
      <c r="P137" s="136"/>
      <c r="Q137" s="136"/>
      <c r="R137" s="136"/>
      <c r="S137" s="136">
        <f>AJ137*AM137*AN137*0.01</f>
        <v>1288.3435582822087</v>
      </c>
      <c r="T137" s="136">
        <f>S137*0.4089</f>
        <v>526.80368098159511</v>
      </c>
      <c r="U137" s="136">
        <f>S137*0.0263</f>
        <v>33.883435582822088</v>
      </c>
      <c r="V137" s="137"/>
      <c r="W137" s="136"/>
      <c r="X137" s="136"/>
      <c r="Y137" s="136"/>
      <c r="Z137" s="136"/>
      <c r="AA137" s="138"/>
      <c r="AB137" s="138"/>
      <c r="AC137" s="138"/>
      <c r="AD137" s="138"/>
      <c r="AE137" s="139"/>
      <c r="AF137" s="139"/>
      <c r="AG137" s="140">
        <v>3.26</v>
      </c>
      <c r="AH137" s="141">
        <v>4</v>
      </c>
      <c r="AI137" s="141"/>
      <c r="AJ137" s="140">
        <f t="shared" si="7"/>
        <v>1.2269938650306749</v>
      </c>
      <c r="AK137" s="141" t="s">
        <v>63</v>
      </c>
      <c r="AL137" s="136"/>
      <c r="AM137" s="136">
        <v>1500</v>
      </c>
      <c r="AN137" s="136">
        <v>70</v>
      </c>
      <c r="AO137" s="136"/>
      <c r="AP137" s="136"/>
      <c r="AQ137" s="136"/>
      <c r="AR137" s="136"/>
    </row>
    <row r="138" spans="1:44">
      <c r="A138" s="82">
        <v>137</v>
      </c>
      <c r="B138" s="125">
        <v>2009</v>
      </c>
      <c r="C138" s="129" t="s">
        <v>133</v>
      </c>
      <c r="D138" s="9" t="s">
        <v>103</v>
      </c>
      <c r="E138" s="9" t="s">
        <v>15</v>
      </c>
      <c r="F138" s="9" t="s">
        <v>33</v>
      </c>
      <c r="G138" s="42" t="s">
        <v>44</v>
      </c>
      <c r="H138" s="17">
        <v>40037</v>
      </c>
      <c r="I138" s="17"/>
      <c r="J138" s="18"/>
      <c r="K138" s="136">
        <v>59.26</v>
      </c>
      <c r="L138" s="136">
        <v>27.16</v>
      </c>
      <c r="M138" s="136" t="s">
        <v>58</v>
      </c>
      <c r="N138" s="136">
        <v>412.23</v>
      </c>
      <c r="O138" s="136">
        <v>6.96</v>
      </c>
      <c r="P138" s="136">
        <f>AJ138*1000*AN138/100</f>
        <v>397.54601226993873</v>
      </c>
      <c r="Q138" s="136">
        <f>N138*P138/1000</f>
        <v>163.88039263803682</v>
      </c>
      <c r="R138" s="136">
        <f>K138*P138/1000</f>
        <v>23.55857668711657</v>
      </c>
      <c r="S138" s="136"/>
      <c r="T138" s="136">
        <f>$AJ138*1000*$AN138*0.01*$N138*0.001</f>
        <v>163.88039263803685</v>
      </c>
      <c r="U138" s="136">
        <f>$AJ138*1000*$AN138*0.01*$K138*0.001</f>
        <v>23.55857668711657</v>
      </c>
      <c r="V138" s="137"/>
      <c r="W138" s="136"/>
      <c r="X138" s="136"/>
      <c r="Y138" s="136"/>
      <c r="Z138" s="136"/>
      <c r="AA138" s="138"/>
      <c r="AB138" s="138"/>
      <c r="AC138" s="138"/>
      <c r="AD138" s="138"/>
      <c r="AE138" s="139"/>
      <c r="AF138" s="139"/>
      <c r="AG138" s="140">
        <v>3.26</v>
      </c>
      <c r="AH138" s="141">
        <v>80</v>
      </c>
      <c r="AI138" s="141"/>
      <c r="AJ138" s="140">
        <f t="shared" si="7"/>
        <v>24.539877300613497</v>
      </c>
      <c r="AK138" s="141" t="s">
        <v>3</v>
      </c>
      <c r="AL138" s="136"/>
      <c r="AM138" s="136"/>
      <c r="AN138" s="136">
        <v>1.62</v>
      </c>
      <c r="AO138" s="136">
        <v>17</v>
      </c>
      <c r="AP138" s="136">
        <v>15</v>
      </c>
      <c r="AQ138" s="136">
        <v>64</v>
      </c>
      <c r="AR138" s="136">
        <v>2</v>
      </c>
    </row>
    <row r="139" spans="1:44">
      <c r="A139" s="82">
        <v>138</v>
      </c>
      <c r="B139" s="125">
        <v>2009</v>
      </c>
      <c r="C139" s="129" t="s">
        <v>133</v>
      </c>
      <c r="D139" s="9" t="s">
        <v>103</v>
      </c>
      <c r="E139" s="9" t="s">
        <v>23</v>
      </c>
      <c r="F139" s="9" t="s">
        <v>31</v>
      </c>
      <c r="G139" s="9" t="s">
        <v>32</v>
      </c>
      <c r="H139" s="17">
        <v>40055</v>
      </c>
      <c r="I139" s="17">
        <v>40056</v>
      </c>
      <c r="J139" s="18">
        <v>4</v>
      </c>
      <c r="K139" s="136"/>
      <c r="L139" s="136"/>
      <c r="M139" s="136"/>
      <c r="N139" s="136"/>
      <c r="O139" s="136"/>
      <c r="P139" s="136"/>
      <c r="Q139" s="136"/>
      <c r="R139" s="136"/>
      <c r="S139" s="136">
        <f>AJ139*AM139*AN139*0.01</f>
        <v>510.7361963190184</v>
      </c>
      <c r="T139" s="136">
        <f>S139*0.4089</f>
        <v>208.84003067484662</v>
      </c>
      <c r="U139" s="136">
        <f>S139*0.0263</f>
        <v>13.432361963190184</v>
      </c>
      <c r="V139" s="137"/>
      <c r="W139" s="136"/>
      <c r="X139" s="136"/>
      <c r="Y139" s="136"/>
      <c r="Z139" s="136"/>
      <c r="AA139" s="138"/>
      <c r="AB139" s="138"/>
      <c r="AC139" s="138"/>
      <c r="AD139" s="138"/>
      <c r="AE139" s="139"/>
      <c r="AF139" s="139"/>
      <c r="AG139" s="140">
        <v>3.26</v>
      </c>
      <c r="AH139" s="141">
        <v>1.5</v>
      </c>
      <c r="AI139" s="141"/>
      <c r="AJ139" s="140">
        <f t="shared" si="7"/>
        <v>0.46012269938650308</v>
      </c>
      <c r="AK139" s="141" t="s">
        <v>63</v>
      </c>
      <c r="AL139" s="136"/>
      <c r="AM139" s="136">
        <v>3000</v>
      </c>
      <c r="AN139" s="136">
        <v>37</v>
      </c>
      <c r="AO139" s="136"/>
      <c r="AP139" s="136"/>
      <c r="AQ139" s="136"/>
      <c r="AR139" s="136"/>
    </row>
    <row r="140" spans="1:44">
      <c r="A140" s="82">
        <v>139</v>
      </c>
      <c r="B140" s="125">
        <v>2009</v>
      </c>
      <c r="C140" s="129" t="s">
        <v>133</v>
      </c>
      <c r="D140" s="9" t="s">
        <v>103</v>
      </c>
      <c r="E140" s="9" t="s">
        <v>21</v>
      </c>
      <c r="F140" s="9" t="s">
        <v>34</v>
      </c>
      <c r="G140" s="42" t="s">
        <v>47</v>
      </c>
      <c r="H140" s="17">
        <v>40057</v>
      </c>
      <c r="I140" s="17"/>
      <c r="J140" s="18"/>
      <c r="K140" s="136"/>
      <c r="L140" s="136"/>
      <c r="M140" s="136"/>
      <c r="N140" s="136"/>
      <c r="O140" s="136"/>
      <c r="P140" s="136"/>
      <c r="Q140" s="136"/>
      <c r="R140" s="136"/>
      <c r="S140" s="136"/>
      <c r="T140" s="136"/>
      <c r="U140" s="136"/>
      <c r="V140" s="137"/>
      <c r="W140" s="136"/>
      <c r="X140" s="136"/>
      <c r="Y140" s="136"/>
      <c r="Z140" s="136"/>
      <c r="AA140" s="138"/>
      <c r="AB140" s="138"/>
      <c r="AC140" s="138"/>
      <c r="AD140" s="138"/>
      <c r="AE140" s="139"/>
      <c r="AF140" s="139"/>
      <c r="AG140" s="140">
        <v>3.26</v>
      </c>
      <c r="AH140" s="141">
        <v>40</v>
      </c>
      <c r="AI140" s="141"/>
      <c r="AJ140" s="140">
        <f t="shared" si="7"/>
        <v>12.269938650306749</v>
      </c>
      <c r="AK140" s="141" t="s">
        <v>2</v>
      </c>
      <c r="AL140" s="136"/>
      <c r="AM140" s="136"/>
      <c r="AN140" s="136"/>
      <c r="AO140" s="136"/>
      <c r="AP140" s="136"/>
      <c r="AQ140" s="136"/>
      <c r="AR140" s="136"/>
    </row>
    <row r="141" spans="1:44">
      <c r="A141" s="82">
        <v>140</v>
      </c>
      <c r="B141" s="125">
        <v>2009</v>
      </c>
      <c r="C141" s="129" t="s">
        <v>133</v>
      </c>
      <c r="D141" s="9" t="s">
        <v>103</v>
      </c>
      <c r="E141" s="9" t="s">
        <v>23</v>
      </c>
      <c r="F141" s="9" t="s">
        <v>27</v>
      </c>
      <c r="G141" s="9" t="s">
        <v>43</v>
      </c>
      <c r="H141" s="17">
        <v>40097</v>
      </c>
      <c r="I141" s="17">
        <v>40098</v>
      </c>
      <c r="J141" s="18">
        <v>5</v>
      </c>
      <c r="K141" s="136"/>
      <c r="L141" s="136"/>
      <c r="M141" s="136"/>
      <c r="N141" s="136"/>
      <c r="O141" s="136"/>
      <c r="P141" s="136"/>
      <c r="Q141" s="136"/>
      <c r="R141" s="136"/>
      <c r="S141" s="136">
        <f>AJ141*AM141*AL141</f>
        <v>46.012269938650306</v>
      </c>
      <c r="T141" s="136">
        <f>$S141*0.4089</f>
        <v>18.814417177914109</v>
      </c>
      <c r="U141" s="136">
        <f>$S141*0.0263</f>
        <v>1.2101226993865031</v>
      </c>
      <c r="V141" s="137"/>
      <c r="W141" s="136"/>
      <c r="X141" s="136"/>
      <c r="Y141" s="136"/>
      <c r="Z141" s="136"/>
      <c r="AA141" s="138"/>
      <c r="AB141" s="138"/>
      <c r="AC141" s="138"/>
      <c r="AD141" s="138"/>
      <c r="AE141" s="139"/>
      <c r="AF141" s="139"/>
      <c r="AG141" s="140">
        <v>3.26</v>
      </c>
      <c r="AH141" s="140">
        <v>100</v>
      </c>
      <c r="AI141" s="140"/>
      <c r="AJ141" s="140">
        <f t="shared" si="7"/>
        <v>30.674846625766872</v>
      </c>
      <c r="AK141" s="141" t="s">
        <v>62</v>
      </c>
      <c r="AL141" s="136">
        <v>1</v>
      </c>
      <c r="AM141" s="136">
        <v>1.5</v>
      </c>
      <c r="AN141" s="136"/>
      <c r="AO141" s="136"/>
      <c r="AP141" s="136"/>
      <c r="AQ141" s="136"/>
      <c r="AR141" s="136"/>
    </row>
    <row r="142" spans="1:44">
      <c r="A142" s="82">
        <v>141</v>
      </c>
      <c r="B142" s="125">
        <v>2009</v>
      </c>
      <c r="C142" s="129" t="s">
        <v>133</v>
      </c>
      <c r="D142" s="9" t="s">
        <v>103</v>
      </c>
      <c r="E142" s="9" t="s">
        <v>23</v>
      </c>
      <c r="F142" s="9" t="s">
        <v>31</v>
      </c>
      <c r="G142" s="9" t="s">
        <v>32</v>
      </c>
      <c r="H142" s="17">
        <v>40106</v>
      </c>
      <c r="I142" s="17">
        <v>40107</v>
      </c>
      <c r="J142" s="18">
        <v>5</v>
      </c>
      <c r="K142" s="136"/>
      <c r="L142" s="136"/>
      <c r="M142" s="136"/>
      <c r="N142" s="136"/>
      <c r="O142" s="136"/>
      <c r="P142" s="136"/>
      <c r="Q142" s="136"/>
      <c r="R142" s="136"/>
      <c r="S142" s="136">
        <f>AJ142*AM142*AN142*0.01</f>
        <v>558.40490797546011</v>
      </c>
      <c r="T142" s="136">
        <f>S142*0.4089</f>
        <v>228.33176687116563</v>
      </c>
      <c r="U142" s="136">
        <f>S142*0.0263</f>
        <v>14.686049079754602</v>
      </c>
      <c r="V142" s="137"/>
      <c r="W142" s="136"/>
      <c r="X142" s="136"/>
      <c r="Y142" s="136"/>
      <c r="Z142" s="136"/>
      <c r="AA142" s="138"/>
      <c r="AB142" s="138"/>
      <c r="AC142" s="138"/>
      <c r="AD142" s="138"/>
      <c r="AE142" s="139"/>
      <c r="AF142" s="139"/>
      <c r="AG142" s="140">
        <v>3.26</v>
      </c>
      <c r="AH142" s="141">
        <v>8</v>
      </c>
      <c r="AI142" s="141"/>
      <c r="AJ142" s="140">
        <f t="shared" si="7"/>
        <v>2.4539877300613497</v>
      </c>
      <c r="AK142" s="163" t="s">
        <v>66</v>
      </c>
      <c r="AL142" s="136"/>
      <c r="AM142" s="136">
        <v>615</v>
      </c>
      <c r="AN142" s="136">
        <v>37</v>
      </c>
      <c r="AO142" s="136"/>
      <c r="AP142" s="136"/>
      <c r="AQ142" s="136"/>
      <c r="AR142" s="136"/>
    </row>
    <row r="143" spans="1:44">
      <c r="A143" s="82">
        <v>142</v>
      </c>
      <c r="B143" s="124">
        <v>2010</v>
      </c>
      <c r="C143" s="128" t="s">
        <v>132</v>
      </c>
      <c r="D143" s="9" t="s">
        <v>103</v>
      </c>
      <c r="E143" s="9" t="s">
        <v>15</v>
      </c>
      <c r="F143" s="9" t="s">
        <v>33</v>
      </c>
      <c r="G143" s="9" t="s">
        <v>44</v>
      </c>
      <c r="H143" s="17">
        <v>40255</v>
      </c>
      <c r="I143" s="17"/>
      <c r="J143" s="18"/>
      <c r="K143" s="136">
        <v>63.04</v>
      </c>
      <c r="L143" s="136">
        <v>26.09</v>
      </c>
      <c r="M143" s="136" t="s">
        <v>58</v>
      </c>
      <c r="N143" s="136">
        <v>406.55</v>
      </c>
      <c r="O143" s="136">
        <v>6.45</v>
      </c>
      <c r="P143" s="136">
        <f>AJ143*1000*AN143/100</f>
        <v>599.29577464788736</v>
      </c>
      <c r="Q143" s="136">
        <f>N143*P143/1000</f>
        <v>243.64369718309862</v>
      </c>
      <c r="R143" s="136">
        <f>K143*P143/1000</f>
        <v>37.779605633802824</v>
      </c>
      <c r="S143" s="136"/>
      <c r="T143" s="136">
        <f>$AJ143*1000*$AN143*0.01*$N143*0.001</f>
        <v>243.64369718309862</v>
      </c>
      <c r="U143" s="136">
        <f>$AJ143*1000*$AN143*0.01*$K143*0.001</f>
        <v>37.779605633802824</v>
      </c>
      <c r="V143" s="137"/>
      <c r="W143" s="136"/>
      <c r="X143" s="136"/>
      <c r="Y143" s="136"/>
      <c r="Z143" s="136"/>
      <c r="AA143" s="138"/>
      <c r="AB143" s="138"/>
      <c r="AC143" s="138"/>
      <c r="AD143" s="138"/>
      <c r="AE143" s="139"/>
      <c r="AF143" s="139"/>
      <c r="AG143" s="140">
        <v>1.42</v>
      </c>
      <c r="AH143" s="141">
        <v>37</v>
      </c>
      <c r="AI143" s="141"/>
      <c r="AJ143" s="140">
        <f t="shared" si="7"/>
        <v>26.056338028169016</v>
      </c>
      <c r="AK143" s="141" t="s">
        <v>3</v>
      </c>
      <c r="AL143" s="136"/>
      <c r="AM143" s="136"/>
      <c r="AN143" s="136">
        <v>2.2999999999999998</v>
      </c>
      <c r="AO143" s="136">
        <v>28.661971830985919</v>
      </c>
      <c r="AP143" s="136">
        <v>17.197183098591552</v>
      </c>
      <c r="AQ143" s="136">
        <v>52.112676056338032</v>
      </c>
      <c r="AR143" s="136">
        <v>2.6056338028169015</v>
      </c>
    </row>
    <row r="144" spans="1:44">
      <c r="A144" s="82">
        <v>143</v>
      </c>
      <c r="B144" s="124">
        <v>2010</v>
      </c>
      <c r="C144" s="128" t="s">
        <v>132</v>
      </c>
      <c r="D144" s="9" t="s">
        <v>103</v>
      </c>
      <c r="E144" s="9" t="s">
        <v>23</v>
      </c>
      <c r="F144" s="9" t="s">
        <v>31</v>
      </c>
      <c r="G144" s="9" t="s">
        <v>32</v>
      </c>
      <c r="H144" s="17">
        <v>40320</v>
      </c>
      <c r="I144" s="17">
        <v>40322</v>
      </c>
      <c r="J144" s="18">
        <v>1</v>
      </c>
      <c r="K144" s="136"/>
      <c r="L144" s="136"/>
      <c r="M144" s="136"/>
      <c r="N144" s="136"/>
      <c r="O144" s="136"/>
      <c r="P144" s="136"/>
      <c r="Q144" s="136"/>
      <c r="R144" s="136"/>
      <c r="S144" s="136">
        <f>AJ144*AM144*AN144*0.01</f>
        <v>3908.4507042253517</v>
      </c>
      <c r="T144" s="136">
        <f>$S144*0.4089</f>
        <v>1598.1654929577462</v>
      </c>
      <c r="U144" s="136">
        <f>$S144*0.0263</f>
        <v>102.79225352112675</v>
      </c>
      <c r="V144" s="137"/>
      <c r="W144" s="136"/>
      <c r="X144" s="136"/>
      <c r="Y144" s="136"/>
      <c r="Z144" s="136"/>
      <c r="AA144" s="138"/>
      <c r="AB144" s="138"/>
      <c r="AC144" s="138"/>
      <c r="AD144" s="138"/>
      <c r="AE144" s="139"/>
      <c r="AF144" s="139"/>
      <c r="AG144" s="140">
        <v>1.42</v>
      </c>
      <c r="AH144" s="141">
        <v>5</v>
      </c>
      <c r="AI144" s="141"/>
      <c r="AJ144" s="140">
        <f t="shared" si="7"/>
        <v>3.5211267605633805</v>
      </c>
      <c r="AK144" s="141" t="s">
        <v>63</v>
      </c>
      <c r="AL144" s="136"/>
      <c r="AM144" s="136">
        <v>3000</v>
      </c>
      <c r="AN144" s="136">
        <v>37</v>
      </c>
      <c r="AO144" s="136"/>
      <c r="AP144" s="136"/>
      <c r="AQ144" s="136"/>
      <c r="AR144" s="136"/>
    </row>
    <row r="145" spans="1:44">
      <c r="A145" s="82">
        <v>144</v>
      </c>
      <c r="B145" s="124">
        <v>2010</v>
      </c>
      <c r="C145" s="128" t="s">
        <v>132</v>
      </c>
      <c r="D145" s="9" t="s">
        <v>103</v>
      </c>
      <c r="E145" s="9" t="s">
        <v>15</v>
      </c>
      <c r="F145" s="9" t="s">
        <v>33</v>
      </c>
      <c r="G145" s="9" t="s">
        <v>44</v>
      </c>
      <c r="H145" s="17">
        <v>40325</v>
      </c>
      <c r="I145" s="17"/>
      <c r="J145" s="18"/>
      <c r="K145" s="136">
        <v>97.68</v>
      </c>
      <c r="L145" s="136">
        <v>32.82</v>
      </c>
      <c r="M145" s="136">
        <v>0.39</v>
      </c>
      <c r="N145" s="136">
        <v>401.57</v>
      </c>
      <c r="O145" s="136">
        <v>4.1100000000000003</v>
      </c>
      <c r="P145" s="136">
        <f>AJ145*1000*AN145/100</f>
        <v>1240.2816901408451</v>
      </c>
      <c r="Q145" s="136">
        <f>N145*P145/1000</f>
        <v>498.05991830985914</v>
      </c>
      <c r="R145" s="136">
        <f>K145*P145/1000</f>
        <v>121.15071549295776</v>
      </c>
      <c r="S145" s="136"/>
      <c r="T145" s="136">
        <f>$AJ145*1000*$AN145*0.01*$N145*0.001</f>
        <v>498.05991830985926</v>
      </c>
      <c r="U145" s="136">
        <f>$AJ145*1000*$AN145*0.01*$K145*0.001</f>
        <v>121.15071549295779</v>
      </c>
      <c r="V145" s="137"/>
      <c r="W145" s="136"/>
      <c r="X145" s="136"/>
      <c r="Y145" s="136"/>
      <c r="Z145" s="136"/>
      <c r="AA145" s="138"/>
      <c r="AB145" s="138"/>
      <c r="AC145" s="138"/>
      <c r="AD145" s="138"/>
      <c r="AE145" s="139"/>
      <c r="AF145" s="139"/>
      <c r="AG145" s="140">
        <v>1.42</v>
      </c>
      <c r="AH145" s="141">
        <v>68</v>
      </c>
      <c r="AI145" s="141"/>
      <c r="AJ145" s="140">
        <f t="shared" si="7"/>
        <v>47.887323943661976</v>
      </c>
      <c r="AK145" s="141" t="s">
        <v>3</v>
      </c>
      <c r="AL145" s="136"/>
      <c r="AM145" s="136"/>
      <c r="AN145" s="136">
        <v>2.59</v>
      </c>
      <c r="AO145" s="136">
        <v>52.676056338028182</v>
      </c>
      <c r="AP145" s="136">
        <v>31.605633802816904</v>
      </c>
      <c r="AQ145" s="136">
        <v>95.774647887323951</v>
      </c>
      <c r="AR145" s="136">
        <v>4.7887323943661979</v>
      </c>
    </row>
    <row r="146" spans="1:44">
      <c r="A146" s="82">
        <v>145</v>
      </c>
      <c r="B146" s="124">
        <v>2010</v>
      </c>
      <c r="C146" s="128" t="s">
        <v>132</v>
      </c>
      <c r="D146" s="9" t="s">
        <v>103</v>
      </c>
      <c r="E146" s="9" t="s">
        <v>23</v>
      </c>
      <c r="F146" s="9" t="s">
        <v>31</v>
      </c>
      <c r="G146" s="9" t="s">
        <v>41</v>
      </c>
      <c r="H146" s="17">
        <v>40357</v>
      </c>
      <c r="I146" s="17">
        <v>40358</v>
      </c>
      <c r="J146" s="18">
        <v>2</v>
      </c>
      <c r="K146" s="136"/>
      <c r="L146" s="136"/>
      <c r="M146" s="136"/>
      <c r="N146" s="136"/>
      <c r="O146" s="136"/>
      <c r="P146" s="136"/>
      <c r="Q146" s="136"/>
      <c r="R146" s="136"/>
      <c r="S146" s="136">
        <f>AJ146*AM146*AN146*0.01</f>
        <v>2246.9014084507044</v>
      </c>
      <c r="T146" s="136">
        <f>$S146*0.4089</f>
        <v>918.75798591549301</v>
      </c>
      <c r="U146" s="136">
        <f>$S146*0.0263</f>
        <v>59.093507042253528</v>
      </c>
      <c r="V146" s="137"/>
      <c r="W146" s="136"/>
      <c r="X146" s="136"/>
      <c r="Y146" s="136"/>
      <c r="Z146" s="136"/>
      <c r="AA146" s="138"/>
      <c r="AB146" s="138"/>
      <c r="AC146" s="138"/>
      <c r="AD146" s="138"/>
      <c r="AE146" s="139"/>
      <c r="AF146" s="139"/>
      <c r="AG146" s="140">
        <v>1.42</v>
      </c>
      <c r="AH146" s="141">
        <v>140</v>
      </c>
      <c r="AI146" s="141"/>
      <c r="AJ146" s="140">
        <f t="shared" si="7"/>
        <v>98.591549295774655</v>
      </c>
      <c r="AK146" s="141" t="s">
        <v>67</v>
      </c>
      <c r="AL146" s="136"/>
      <c r="AM146" s="136">
        <v>26.5</v>
      </c>
      <c r="AN146" s="136">
        <v>86</v>
      </c>
      <c r="AO146" s="136"/>
      <c r="AP146" s="136"/>
      <c r="AQ146" s="136"/>
      <c r="AR146" s="136"/>
    </row>
    <row r="147" spans="1:44">
      <c r="A147" s="82">
        <v>146</v>
      </c>
      <c r="B147" s="124">
        <v>2010</v>
      </c>
      <c r="C147" s="128" t="s">
        <v>132</v>
      </c>
      <c r="D147" s="9" t="s">
        <v>103</v>
      </c>
      <c r="E147" s="9" t="s">
        <v>15</v>
      </c>
      <c r="F147" s="9" t="s">
        <v>33</v>
      </c>
      <c r="G147" s="9" t="s">
        <v>44</v>
      </c>
      <c r="H147" s="17">
        <v>40365</v>
      </c>
      <c r="I147" s="17"/>
      <c r="J147" s="18"/>
      <c r="K147" s="136">
        <v>37.82</v>
      </c>
      <c r="L147" s="136">
        <v>15.27</v>
      </c>
      <c r="M147" s="136" t="s">
        <v>58</v>
      </c>
      <c r="N147" s="136">
        <v>446.49</v>
      </c>
      <c r="O147" s="136">
        <v>11.81</v>
      </c>
      <c r="P147" s="136">
        <f>AJ147*1000*AN147/100</f>
        <v>697.18309859154931</v>
      </c>
      <c r="Q147" s="136">
        <f>N147*P147/1000</f>
        <v>311.28528169014083</v>
      </c>
      <c r="R147" s="136">
        <f>K147*P147/1000</f>
        <v>26.367464788732395</v>
      </c>
      <c r="S147" s="136"/>
      <c r="T147" s="136">
        <f>$AJ147*1000*$AN147*0.01*$N147*0.001</f>
        <v>311.28528169014083</v>
      </c>
      <c r="U147" s="136">
        <f>$AJ147*1000*$AN147*0.01*$K147*0.001</f>
        <v>26.367464788732395</v>
      </c>
      <c r="V147" s="137"/>
      <c r="W147" s="136"/>
      <c r="X147" s="136"/>
      <c r="Y147" s="136"/>
      <c r="Z147" s="136"/>
      <c r="AA147" s="138"/>
      <c r="AB147" s="138"/>
      <c r="AC147" s="138"/>
      <c r="AD147" s="138"/>
      <c r="AE147" s="139"/>
      <c r="AF147" s="139"/>
      <c r="AG147" s="140">
        <v>1.42</v>
      </c>
      <c r="AH147" s="141">
        <v>36</v>
      </c>
      <c r="AI147" s="141"/>
      <c r="AJ147" s="140">
        <f t="shared" si="7"/>
        <v>25.35211267605634</v>
      </c>
      <c r="AK147" s="141" t="s">
        <v>3</v>
      </c>
      <c r="AL147" s="136"/>
      <c r="AM147" s="136"/>
      <c r="AN147" s="136">
        <v>2.75</v>
      </c>
      <c r="AO147" s="136">
        <v>17.746478873239436</v>
      </c>
      <c r="AP147" s="136">
        <v>15.211267605633802</v>
      </c>
      <c r="AQ147" s="136">
        <v>65.915492957746494</v>
      </c>
      <c r="AR147" s="136">
        <v>2.535211267605634</v>
      </c>
    </row>
    <row r="148" spans="1:44">
      <c r="A148" s="82">
        <v>147</v>
      </c>
      <c r="B148" s="124">
        <v>2010</v>
      </c>
      <c r="C148" s="128" t="s">
        <v>132</v>
      </c>
      <c r="D148" s="9" t="s">
        <v>103</v>
      </c>
      <c r="E148" s="9" t="s">
        <v>23</v>
      </c>
      <c r="F148" s="9" t="s">
        <v>31</v>
      </c>
      <c r="G148" s="35" t="s">
        <v>39</v>
      </c>
      <c r="H148" s="17">
        <v>40410</v>
      </c>
      <c r="I148" s="17">
        <v>40412</v>
      </c>
      <c r="J148" s="18">
        <v>3</v>
      </c>
      <c r="K148" s="136"/>
      <c r="L148" s="136"/>
      <c r="M148" s="136"/>
      <c r="N148" s="136"/>
      <c r="O148" s="136"/>
      <c r="P148" s="136"/>
      <c r="Q148" s="136"/>
      <c r="R148" s="136"/>
      <c r="S148" s="136">
        <f>AJ148*AM148*AN148*0.01</f>
        <v>1478.87323943662</v>
      </c>
      <c r="T148" s="136">
        <f>$S148*0.4089</f>
        <v>604.71126760563391</v>
      </c>
      <c r="U148" s="136">
        <f>$S148*0.0263</f>
        <v>38.894366197183103</v>
      </c>
      <c r="V148" s="137"/>
      <c r="W148" s="136"/>
      <c r="X148" s="136"/>
      <c r="Y148" s="136"/>
      <c r="Z148" s="136"/>
      <c r="AA148" s="138"/>
      <c r="AB148" s="138"/>
      <c r="AC148" s="138"/>
      <c r="AD148" s="138"/>
      <c r="AE148" s="139"/>
      <c r="AF148" s="139"/>
      <c r="AG148" s="140">
        <v>1.42</v>
      </c>
      <c r="AH148" s="141">
        <v>2</v>
      </c>
      <c r="AI148" s="141"/>
      <c r="AJ148" s="140">
        <f t="shared" si="7"/>
        <v>1.4084507042253522</v>
      </c>
      <c r="AK148" s="141" t="s">
        <v>63</v>
      </c>
      <c r="AL148" s="136"/>
      <c r="AM148" s="136">
        <v>1500</v>
      </c>
      <c r="AN148" s="136">
        <v>70</v>
      </c>
      <c r="AO148" s="136"/>
      <c r="AP148" s="136"/>
      <c r="AQ148" s="136"/>
      <c r="AR148" s="136"/>
    </row>
    <row r="149" spans="1:44">
      <c r="A149" s="82">
        <v>148</v>
      </c>
      <c r="B149" s="124">
        <v>2010</v>
      </c>
      <c r="C149" s="128" t="s">
        <v>132</v>
      </c>
      <c r="D149" s="9" t="s">
        <v>103</v>
      </c>
      <c r="E149" s="9" t="s">
        <v>15</v>
      </c>
      <c r="F149" s="9" t="s">
        <v>33</v>
      </c>
      <c r="G149" s="9" t="s">
        <v>44</v>
      </c>
      <c r="H149" s="17">
        <v>40415</v>
      </c>
      <c r="I149" s="17"/>
      <c r="J149" s="18"/>
      <c r="K149" s="136">
        <v>65.44</v>
      </c>
      <c r="L149" s="136">
        <v>30.15</v>
      </c>
      <c r="M149" s="136">
        <v>0.74</v>
      </c>
      <c r="N149" s="136">
        <v>375.83</v>
      </c>
      <c r="O149" s="136">
        <v>5.74</v>
      </c>
      <c r="P149" s="136">
        <f>AJ149*1000*AN149/100</f>
        <v>373.52112676056345</v>
      </c>
      <c r="Q149" s="136">
        <f>N149*P149/1000</f>
        <v>140.38044507042255</v>
      </c>
      <c r="R149" s="136">
        <f>K149*P149/1000</f>
        <v>24.443222535211273</v>
      </c>
      <c r="S149" s="136"/>
      <c r="T149" s="136">
        <f>$AJ149*1000*$AN149*0.01*$N149*0.001</f>
        <v>140.38044507042255</v>
      </c>
      <c r="U149" s="136">
        <f>$AJ149*1000*$AN149*0.01*$K149*0.001</f>
        <v>24.443222535211273</v>
      </c>
      <c r="V149" s="137"/>
      <c r="W149" s="136"/>
      <c r="X149" s="136"/>
      <c r="Y149" s="136"/>
      <c r="Z149" s="136"/>
      <c r="AA149" s="138"/>
      <c r="AB149" s="138"/>
      <c r="AC149" s="138"/>
      <c r="AD149" s="138"/>
      <c r="AE149" s="139"/>
      <c r="AF149" s="139"/>
      <c r="AG149" s="140">
        <v>1.42</v>
      </c>
      <c r="AH149" s="141">
        <v>39</v>
      </c>
      <c r="AI149" s="141"/>
      <c r="AJ149" s="140">
        <f t="shared" si="7"/>
        <v>27.464788732394368</v>
      </c>
      <c r="AK149" s="141" t="s">
        <v>3</v>
      </c>
      <c r="AL149" s="136"/>
      <c r="AM149" s="136"/>
      <c r="AN149" s="136">
        <v>1.36</v>
      </c>
      <c r="AO149" s="136">
        <v>30.211267605633807</v>
      </c>
      <c r="AP149" s="136">
        <v>18.126760563380284</v>
      </c>
      <c r="AQ149" s="136">
        <v>54.929577464788736</v>
      </c>
      <c r="AR149" s="136">
        <v>2.746478873239437</v>
      </c>
    </row>
    <row r="150" spans="1:44">
      <c r="A150" s="82">
        <v>149</v>
      </c>
      <c r="B150" s="124">
        <v>2010</v>
      </c>
      <c r="C150" s="128" t="s">
        <v>132</v>
      </c>
      <c r="D150" s="9" t="s">
        <v>103</v>
      </c>
      <c r="E150" s="9" t="s">
        <v>23</v>
      </c>
      <c r="F150" s="9" t="s">
        <v>31</v>
      </c>
      <c r="G150" s="36" t="s">
        <v>32</v>
      </c>
      <c r="H150" s="17">
        <v>40459</v>
      </c>
      <c r="I150" s="17">
        <v>40463</v>
      </c>
      <c r="J150" s="18">
        <v>4</v>
      </c>
      <c r="K150" s="136"/>
      <c r="L150" s="136"/>
      <c r="M150" s="136"/>
      <c r="N150" s="136"/>
      <c r="O150" s="136"/>
      <c r="P150" s="136"/>
      <c r="Q150" s="136"/>
      <c r="R150" s="136"/>
      <c r="S150" s="136">
        <f>AJ150*AM150*AN150*0.01</f>
        <v>801.23239436619724</v>
      </c>
      <c r="T150" s="136">
        <f>$S150*0.4089</f>
        <v>327.62392605633806</v>
      </c>
      <c r="U150" s="136">
        <f>$S150*0.0263</f>
        <v>21.072411971830988</v>
      </c>
      <c r="V150" s="137"/>
      <c r="W150" s="136"/>
      <c r="X150" s="136"/>
      <c r="Y150" s="136"/>
      <c r="Z150" s="136"/>
      <c r="AA150" s="138"/>
      <c r="AB150" s="138"/>
      <c r="AC150" s="138"/>
      <c r="AD150" s="138"/>
      <c r="AE150" s="139"/>
      <c r="AF150" s="139"/>
      <c r="AG150" s="140">
        <v>1.42</v>
      </c>
      <c r="AH150" s="141">
        <v>5</v>
      </c>
      <c r="AI150" s="141"/>
      <c r="AJ150" s="140">
        <f t="shared" si="7"/>
        <v>3.5211267605633805</v>
      </c>
      <c r="AK150" s="163" t="s">
        <v>66</v>
      </c>
      <c r="AL150" s="136"/>
      <c r="AM150" s="136">
        <v>615</v>
      </c>
      <c r="AN150" s="136">
        <v>37</v>
      </c>
      <c r="AO150" s="136"/>
      <c r="AP150" s="136"/>
      <c r="AQ150" s="136"/>
      <c r="AR150" s="136"/>
    </row>
    <row r="151" spans="1:44">
      <c r="A151" s="82">
        <v>150</v>
      </c>
      <c r="B151" s="124">
        <v>2010</v>
      </c>
      <c r="C151" s="128" t="s">
        <v>132</v>
      </c>
      <c r="D151" s="9" t="s">
        <v>103</v>
      </c>
      <c r="E151" s="9" t="s">
        <v>15</v>
      </c>
      <c r="F151" s="9" t="s">
        <v>33</v>
      </c>
      <c r="G151" s="42" t="s">
        <v>44</v>
      </c>
      <c r="H151" s="17">
        <v>40479</v>
      </c>
      <c r="I151" s="17"/>
      <c r="J151" s="18"/>
      <c r="K151" s="136">
        <v>72.48</v>
      </c>
      <c r="L151" s="136">
        <v>32.21</v>
      </c>
      <c r="M151" s="136">
        <v>1.34</v>
      </c>
      <c r="N151" s="136">
        <v>388.17</v>
      </c>
      <c r="O151" s="136">
        <v>5.36</v>
      </c>
      <c r="P151" s="136">
        <f>AJ151*1000*AN151/100</f>
        <v>598.09859154929575</v>
      </c>
      <c r="Q151" s="136">
        <f>N151*P151/1000</f>
        <v>232.16393028169014</v>
      </c>
      <c r="R151" s="136">
        <f>K151*P151/1000</f>
        <v>43.350185915492958</v>
      </c>
      <c r="S151" s="136"/>
      <c r="T151" s="136">
        <f>$AJ151*1000*$AN151*0.01*$N151*0.001</f>
        <v>232.16393028169014</v>
      </c>
      <c r="U151" s="136">
        <f>$AJ151*1000*$AN151*0.01*$K151*0.001</f>
        <v>43.350185915492958</v>
      </c>
      <c r="V151" s="137"/>
      <c r="W151" s="136"/>
      <c r="X151" s="136"/>
      <c r="Y151" s="136"/>
      <c r="Z151" s="136"/>
      <c r="AA151" s="138"/>
      <c r="AB151" s="138"/>
      <c r="AC151" s="138"/>
      <c r="AD151" s="138"/>
      <c r="AE151" s="139"/>
      <c r="AF151" s="139"/>
      <c r="AG151" s="140">
        <v>1.42</v>
      </c>
      <c r="AH151" s="141">
        <v>57</v>
      </c>
      <c r="AI151" s="141"/>
      <c r="AJ151" s="140">
        <f t="shared" si="7"/>
        <v>40.140845070422536</v>
      </c>
      <c r="AK151" s="141" t="s">
        <v>3</v>
      </c>
      <c r="AL151" s="136"/>
      <c r="AM151" s="136"/>
      <c r="AN151" s="136">
        <v>1.49</v>
      </c>
      <c r="AO151" s="136">
        <v>44.154929577464792</v>
      </c>
      <c r="AP151" s="136">
        <v>26.492957746478879</v>
      </c>
      <c r="AQ151" s="136">
        <v>80.281690140845072</v>
      </c>
      <c r="AR151" s="136">
        <v>4.0140845070422539</v>
      </c>
    </row>
    <row r="152" spans="1:44">
      <c r="A152" s="82">
        <v>151</v>
      </c>
      <c r="B152" s="124">
        <v>2010</v>
      </c>
      <c r="C152" s="129" t="s">
        <v>133</v>
      </c>
      <c r="D152" s="9" t="s">
        <v>103</v>
      </c>
      <c r="E152" s="9" t="s">
        <v>15</v>
      </c>
      <c r="F152" s="9" t="s">
        <v>33</v>
      </c>
      <c r="G152" s="9" t="s">
        <v>44</v>
      </c>
      <c r="H152" s="17">
        <v>40255</v>
      </c>
      <c r="I152" s="17"/>
      <c r="J152" s="18"/>
      <c r="K152" s="136">
        <v>62.17</v>
      </c>
      <c r="L152" s="136">
        <v>26.52</v>
      </c>
      <c r="M152" s="136">
        <v>0.43</v>
      </c>
      <c r="N152" s="136">
        <v>404</v>
      </c>
      <c r="O152" s="136">
        <v>6.5</v>
      </c>
      <c r="P152" s="136">
        <f>AJ152*1000*AN152/100</f>
        <v>599.69325153374234</v>
      </c>
      <c r="Q152" s="136">
        <f>N152*P152/1000</f>
        <v>242.27607361963192</v>
      </c>
      <c r="R152" s="136">
        <f>K152*P152/1000</f>
        <v>37.282929447852759</v>
      </c>
      <c r="S152" s="136"/>
      <c r="T152" s="136">
        <f>$AJ152*1000*$AN152*0.01*$N152*0.001</f>
        <v>242.27607361963192</v>
      </c>
      <c r="U152" s="136">
        <f>$AJ152*1000*$AN152*0.01*$K152*0.001</f>
        <v>37.282929447852759</v>
      </c>
      <c r="V152" s="137"/>
      <c r="W152" s="136"/>
      <c r="X152" s="136"/>
      <c r="Y152" s="136"/>
      <c r="Z152" s="136"/>
      <c r="AA152" s="138"/>
      <c r="AB152" s="138"/>
      <c r="AC152" s="138"/>
      <c r="AD152" s="138"/>
      <c r="AE152" s="139"/>
      <c r="AF152" s="139"/>
      <c r="AG152" s="140">
        <v>3.26</v>
      </c>
      <c r="AH152" s="141">
        <v>85</v>
      </c>
      <c r="AI152" s="141"/>
      <c r="AJ152" s="140">
        <f t="shared" si="7"/>
        <v>26.073619631901842</v>
      </c>
      <c r="AK152" s="141" t="s">
        <v>3</v>
      </c>
      <c r="AL152" s="136"/>
      <c r="AM152" s="136"/>
      <c r="AN152" s="136">
        <v>2.2999999999999998</v>
      </c>
      <c r="AO152" s="136">
        <v>28.680981595092032</v>
      </c>
      <c r="AP152" s="136">
        <v>17.208588957055216</v>
      </c>
      <c r="AQ152" s="136">
        <v>52.147239263803684</v>
      </c>
      <c r="AR152" s="136">
        <v>2.6073619631901841</v>
      </c>
    </row>
    <row r="153" spans="1:44">
      <c r="A153" s="82">
        <v>152</v>
      </c>
      <c r="B153" s="124">
        <v>2010</v>
      </c>
      <c r="C153" s="129" t="s">
        <v>133</v>
      </c>
      <c r="D153" s="9" t="s">
        <v>103</v>
      </c>
      <c r="E153" s="9" t="s">
        <v>21</v>
      </c>
      <c r="F153" s="9" t="s">
        <v>34</v>
      </c>
      <c r="G153" s="4" t="s">
        <v>47</v>
      </c>
      <c r="H153" s="17">
        <v>40257</v>
      </c>
      <c r="I153" s="17"/>
      <c r="J153" s="18"/>
      <c r="K153" s="136"/>
      <c r="L153" s="136"/>
      <c r="M153" s="136"/>
      <c r="N153" s="136"/>
      <c r="O153" s="136"/>
      <c r="P153" s="136"/>
      <c r="Q153" s="136"/>
      <c r="R153" s="136"/>
      <c r="S153" s="136"/>
      <c r="T153" s="136"/>
      <c r="U153" s="136"/>
      <c r="V153" s="137"/>
      <c r="W153" s="136"/>
      <c r="X153" s="136"/>
      <c r="Y153" s="136"/>
      <c r="Z153" s="136"/>
      <c r="AA153" s="138"/>
      <c r="AB153" s="138"/>
      <c r="AC153" s="138"/>
      <c r="AD153" s="138"/>
      <c r="AE153" s="139"/>
      <c r="AF153" s="139"/>
      <c r="AG153" s="140">
        <v>1.42</v>
      </c>
      <c r="AH153" s="141">
        <v>10</v>
      </c>
      <c r="AI153" s="141"/>
      <c r="AJ153" s="140">
        <f t="shared" si="7"/>
        <v>7.042253521126761</v>
      </c>
      <c r="AK153" s="141" t="s">
        <v>2</v>
      </c>
      <c r="AL153" s="136"/>
      <c r="AM153" s="136"/>
      <c r="AN153" s="136"/>
      <c r="AO153" s="136"/>
      <c r="AP153" s="136"/>
      <c r="AQ153" s="136"/>
      <c r="AR153" s="136"/>
    </row>
    <row r="154" spans="1:44">
      <c r="A154" s="82">
        <v>153</v>
      </c>
      <c r="B154" s="124">
        <v>2010</v>
      </c>
      <c r="C154" s="129" t="s">
        <v>133</v>
      </c>
      <c r="D154" s="9" t="s">
        <v>103</v>
      </c>
      <c r="E154" s="9" t="s">
        <v>24</v>
      </c>
      <c r="F154" s="9" t="s">
        <v>38</v>
      </c>
      <c r="G154" s="9"/>
      <c r="H154" s="17">
        <v>40261</v>
      </c>
      <c r="I154" s="17"/>
      <c r="J154" s="18"/>
      <c r="K154" s="136"/>
      <c r="L154" s="136"/>
      <c r="M154" s="136"/>
      <c r="N154" s="136"/>
      <c r="O154" s="136"/>
      <c r="P154" s="136"/>
      <c r="Q154" s="136"/>
      <c r="R154" s="136"/>
      <c r="S154" s="136"/>
      <c r="T154" s="136"/>
      <c r="U154" s="136"/>
      <c r="V154" s="137"/>
      <c r="W154" s="136"/>
      <c r="X154" s="136"/>
      <c r="Y154" s="136"/>
      <c r="Z154" s="136"/>
      <c r="AA154" s="138"/>
      <c r="AB154" s="138"/>
      <c r="AC154" s="138"/>
      <c r="AD154" s="138"/>
      <c r="AE154" s="139"/>
      <c r="AF154" s="139"/>
      <c r="AG154" s="140">
        <v>3.26</v>
      </c>
      <c r="AH154" s="136"/>
      <c r="AI154" s="136"/>
      <c r="AJ154" s="140" t="str">
        <f t="shared" si="7"/>
        <v/>
      </c>
      <c r="AK154" s="141"/>
      <c r="AL154" s="136"/>
      <c r="AM154" s="136"/>
      <c r="AN154" s="136"/>
      <c r="AO154" s="136"/>
      <c r="AP154" s="136"/>
      <c r="AQ154" s="136"/>
      <c r="AR154" s="136"/>
    </row>
    <row r="155" spans="1:44">
      <c r="A155" s="82">
        <v>154</v>
      </c>
      <c r="B155" s="124">
        <v>2010</v>
      </c>
      <c r="C155" s="129" t="s">
        <v>133</v>
      </c>
      <c r="D155" s="9" t="s">
        <v>103</v>
      </c>
      <c r="E155" s="9" t="s">
        <v>23</v>
      </c>
      <c r="F155" s="9" t="s">
        <v>27</v>
      </c>
      <c r="G155" s="9" t="s">
        <v>43</v>
      </c>
      <c r="H155" s="17">
        <v>40274</v>
      </c>
      <c r="I155" s="17">
        <v>40301</v>
      </c>
      <c r="J155" s="18">
        <v>1</v>
      </c>
      <c r="K155" s="136"/>
      <c r="L155" s="136"/>
      <c r="M155" s="136"/>
      <c r="N155" s="136"/>
      <c r="O155" s="136"/>
      <c r="P155" s="136"/>
      <c r="Q155" s="136"/>
      <c r="R155" s="136"/>
      <c r="S155" s="136">
        <f>AJ155*AM155*AL155</f>
        <v>745.398773006135</v>
      </c>
      <c r="T155" s="136">
        <f>$S155*0.4089</f>
        <v>304.79355828220861</v>
      </c>
      <c r="U155" s="136">
        <f>$S155*0.0263</f>
        <v>19.603987730061352</v>
      </c>
      <c r="V155" s="137"/>
      <c r="W155" s="136"/>
      <c r="X155" s="136"/>
      <c r="Y155" s="136"/>
      <c r="Z155" s="136"/>
      <c r="AA155" s="138"/>
      <c r="AB155" s="138"/>
      <c r="AC155" s="138"/>
      <c r="AD155" s="138"/>
      <c r="AE155" s="139"/>
      <c r="AF155" s="139"/>
      <c r="AG155" s="140">
        <v>3.26</v>
      </c>
      <c r="AH155" s="140">
        <v>60</v>
      </c>
      <c r="AI155" s="140"/>
      <c r="AJ155" s="140">
        <f t="shared" si="7"/>
        <v>18.404907975460123</v>
      </c>
      <c r="AK155" s="141" t="s">
        <v>62</v>
      </c>
      <c r="AL155" s="136">
        <v>27</v>
      </c>
      <c r="AM155" s="136">
        <v>1.5</v>
      </c>
      <c r="AN155" s="136"/>
      <c r="AO155" s="136"/>
      <c r="AP155" s="136"/>
      <c r="AQ155" s="136"/>
      <c r="AR155" s="136"/>
    </row>
    <row r="156" spans="1:44">
      <c r="A156" s="82">
        <v>155</v>
      </c>
      <c r="B156" s="124">
        <v>2010</v>
      </c>
      <c r="C156" s="129" t="s">
        <v>133</v>
      </c>
      <c r="D156" s="9" t="s">
        <v>103</v>
      </c>
      <c r="E156" s="9" t="s">
        <v>21</v>
      </c>
      <c r="F156" s="9" t="s">
        <v>34</v>
      </c>
      <c r="G156" s="4" t="s">
        <v>47</v>
      </c>
      <c r="H156" s="17">
        <v>40280</v>
      </c>
      <c r="I156" s="17"/>
      <c r="J156" s="18"/>
      <c r="K156" s="136"/>
      <c r="L156" s="136"/>
      <c r="M156" s="136"/>
      <c r="N156" s="136"/>
      <c r="O156" s="136"/>
      <c r="P156" s="136"/>
      <c r="Q156" s="136"/>
      <c r="R156" s="136"/>
      <c r="S156" s="136"/>
      <c r="T156" s="136"/>
      <c r="U156" s="136"/>
      <c r="V156" s="137"/>
      <c r="W156" s="136"/>
      <c r="X156" s="136"/>
      <c r="Y156" s="136"/>
      <c r="Z156" s="136"/>
      <c r="AA156" s="138"/>
      <c r="AB156" s="138"/>
      <c r="AC156" s="138"/>
      <c r="AD156" s="138"/>
      <c r="AE156" s="139"/>
      <c r="AF156" s="139"/>
      <c r="AG156" s="140">
        <v>3.26</v>
      </c>
      <c r="AH156" s="141">
        <v>30</v>
      </c>
      <c r="AI156" s="141"/>
      <c r="AJ156" s="140">
        <f t="shared" si="7"/>
        <v>9.2024539877300615</v>
      </c>
      <c r="AK156" s="141" t="s">
        <v>2</v>
      </c>
      <c r="AL156" s="136"/>
      <c r="AM156" s="136"/>
      <c r="AN156" s="136"/>
      <c r="AO156" s="136"/>
      <c r="AP156" s="136"/>
      <c r="AQ156" s="136"/>
      <c r="AR156" s="136"/>
    </row>
    <row r="157" spans="1:44">
      <c r="A157" s="82">
        <v>156</v>
      </c>
      <c r="B157" s="124">
        <v>2010</v>
      </c>
      <c r="C157" s="129" t="s">
        <v>133</v>
      </c>
      <c r="D157" s="9" t="s">
        <v>103</v>
      </c>
      <c r="E157" s="9" t="s">
        <v>23</v>
      </c>
      <c r="F157" s="9" t="s">
        <v>27</v>
      </c>
      <c r="G157" s="9" t="s">
        <v>43</v>
      </c>
      <c r="H157" s="17">
        <v>40283</v>
      </c>
      <c r="I157" s="17">
        <v>40301</v>
      </c>
      <c r="J157" s="18">
        <v>1</v>
      </c>
      <c r="K157" s="136"/>
      <c r="L157" s="136"/>
      <c r="M157" s="136"/>
      <c r="N157" s="136"/>
      <c r="O157" s="136"/>
      <c r="P157" s="136"/>
      <c r="Q157" s="136"/>
      <c r="R157" s="136"/>
      <c r="S157" s="136">
        <f>AJ157*AM157*AL157</f>
        <v>414.11042944785277</v>
      </c>
      <c r="T157" s="136">
        <f>$S157*0.4089</f>
        <v>169.32975460122699</v>
      </c>
      <c r="U157" s="136">
        <f>$S157*0.0263</f>
        <v>10.891104294478527</v>
      </c>
      <c r="V157" s="137"/>
      <c r="W157" s="136"/>
      <c r="X157" s="136"/>
      <c r="Y157" s="136"/>
      <c r="Z157" s="136"/>
      <c r="AA157" s="138"/>
      <c r="AB157" s="138"/>
      <c r="AC157" s="138"/>
      <c r="AD157" s="138"/>
      <c r="AE157" s="139"/>
      <c r="AF157" s="139"/>
      <c r="AG157" s="140">
        <v>3.26</v>
      </c>
      <c r="AH157" s="140">
        <v>50</v>
      </c>
      <c r="AI157" s="140"/>
      <c r="AJ157" s="140">
        <f>IF(AH157/AG157&gt;0, AH157/AG157,"")</f>
        <v>15.337423312883436</v>
      </c>
      <c r="AK157" s="141" t="s">
        <v>62</v>
      </c>
      <c r="AL157" s="136">
        <v>18</v>
      </c>
      <c r="AM157" s="136">
        <v>1.5</v>
      </c>
      <c r="AN157" s="136"/>
      <c r="AO157" s="136"/>
      <c r="AP157" s="136"/>
      <c r="AQ157" s="136"/>
      <c r="AR157" s="136"/>
    </row>
    <row r="158" spans="1:44">
      <c r="A158" s="82">
        <v>157</v>
      </c>
      <c r="B158" s="124">
        <v>2010</v>
      </c>
      <c r="C158" s="129" t="s">
        <v>133</v>
      </c>
      <c r="D158" s="9" t="s">
        <v>103</v>
      </c>
      <c r="E158" s="9" t="s">
        <v>21</v>
      </c>
      <c r="F158" s="9" t="s">
        <v>34</v>
      </c>
      <c r="G158" s="4" t="s">
        <v>46</v>
      </c>
      <c r="H158" s="17">
        <v>40287</v>
      </c>
      <c r="I158" s="17"/>
      <c r="J158" s="18"/>
      <c r="K158" s="136"/>
      <c r="L158" s="136"/>
      <c r="M158" s="136"/>
      <c r="N158" s="136"/>
      <c r="O158" s="136"/>
      <c r="P158" s="136"/>
      <c r="Q158" s="136"/>
      <c r="R158" s="136"/>
      <c r="S158" s="136"/>
      <c r="T158" s="136"/>
      <c r="U158" s="136"/>
      <c r="V158" s="137"/>
      <c r="W158" s="136"/>
      <c r="X158" s="136"/>
      <c r="Y158" s="136"/>
      <c r="Z158" s="136"/>
      <c r="AA158" s="138"/>
      <c r="AB158" s="138"/>
      <c r="AC158" s="138"/>
      <c r="AD158" s="138"/>
      <c r="AE158" s="139"/>
      <c r="AF158" s="139"/>
      <c r="AG158" s="140">
        <v>3.26</v>
      </c>
      <c r="AH158" s="141">
        <v>20</v>
      </c>
      <c r="AI158" s="141"/>
      <c r="AJ158" s="140">
        <f t="shared" si="7"/>
        <v>6.1349693251533743</v>
      </c>
      <c r="AK158" s="141" t="s">
        <v>2</v>
      </c>
      <c r="AL158" s="136"/>
      <c r="AM158" s="136"/>
      <c r="AN158" s="136"/>
      <c r="AO158" s="136"/>
      <c r="AP158" s="136"/>
      <c r="AQ158" s="136"/>
      <c r="AR158" s="136"/>
    </row>
    <row r="159" spans="1:44">
      <c r="A159" s="82">
        <v>158</v>
      </c>
      <c r="B159" s="124">
        <v>2010</v>
      </c>
      <c r="C159" s="129" t="s">
        <v>133</v>
      </c>
      <c r="D159" s="9" t="s">
        <v>103</v>
      </c>
      <c r="E159" s="9" t="s">
        <v>21</v>
      </c>
      <c r="F159" s="9" t="s">
        <v>34</v>
      </c>
      <c r="G159" s="9" t="s">
        <v>48</v>
      </c>
      <c r="H159" s="17">
        <v>40291</v>
      </c>
      <c r="I159" s="17"/>
      <c r="J159" s="18"/>
      <c r="K159" s="136"/>
      <c r="L159" s="136"/>
      <c r="M159" s="136"/>
      <c r="N159" s="136"/>
      <c r="O159" s="136"/>
      <c r="P159" s="136"/>
      <c r="Q159" s="136"/>
      <c r="R159" s="136"/>
      <c r="S159" s="136"/>
      <c r="T159" s="136"/>
      <c r="U159" s="136"/>
      <c r="V159" s="137"/>
      <c r="W159" s="136"/>
      <c r="X159" s="136"/>
      <c r="Y159" s="136"/>
      <c r="Z159" s="136"/>
      <c r="AA159" s="138"/>
      <c r="AB159" s="138"/>
      <c r="AC159" s="138"/>
      <c r="AD159" s="138"/>
      <c r="AE159" s="139"/>
      <c r="AF159" s="139"/>
      <c r="AG159" s="140">
        <v>3.26</v>
      </c>
      <c r="AH159" s="141">
        <v>10</v>
      </c>
      <c r="AI159" s="141"/>
      <c r="AJ159" s="140">
        <f t="shared" si="7"/>
        <v>3.0674846625766872</v>
      </c>
      <c r="AK159" s="141" t="s">
        <v>2</v>
      </c>
      <c r="AL159" s="136"/>
      <c r="AM159" s="136"/>
      <c r="AN159" s="136"/>
      <c r="AO159" s="136"/>
      <c r="AP159" s="136"/>
      <c r="AQ159" s="136"/>
      <c r="AR159" s="136"/>
    </row>
    <row r="160" spans="1:44">
      <c r="A160" s="82">
        <v>159</v>
      </c>
      <c r="B160" s="124">
        <v>2010</v>
      </c>
      <c r="C160" s="129" t="s">
        <v>133</v>
      </c>
      <c r="D160" s="9" t="s">
        <v>103</v>
      </c>
      <c r="E160" s="9" t="s">
        <v>21</v>
      </c>
      <c r="F160" s="9" t="s">
        <v>34</v>
      </c>
      <c r="G160" s="9" t="s">
        <v>48</v>
      </c>
      <c r="H160" s="17">
        <v>40296</v>
      </c>
      <c r="I160" s="17"/>
      <c r="J160" s="18"/>
      <c r="K160" s="136"/>
      <c r="L160" s="136"/>
      <c r="M160" s="136"/>
      <c r="N160" s="136"/>
      <c r="O160" s="136"/>
      <c r="P160" s="136"/>
      <c r="Q160" s="136"/>
      <c r="R160" s="136"/>
      <c r="S160" s="136"/>
      <c r="T160" s="136"/>
      <c r="U160" s="136"/>
      <c r="V160" s="137"/>
      <c r="W160" s="136"/>
      <c r="X160" s="136"/>
      <c r="Y160" s="136"/>
      <c r="Z160" s="136"/>
      <c r="AA160" s="138"/>
      <c r="AB160" s="138"/>
      <c r="AC160" s="138"/>
      <c r="AD160" s="138"/>
      <c r="AE160" s="139"/>
      <c r="AF160" s="139"/>
      <c r="AG160" s="140">
        <v>3.26</v>
      </c>
      <c r="AH160" s="141">
        <v>10</v>
      </c>
      <c r="AI160" s="141"/>
      <c r="AJ160" s="140">
        <f t="shared" si="7"/>
        <v>3.0674846625766872</v>
      </c>
      <c r="AK160" s="141" t="s">
        <v>2</v>
      </c>
      <c r="AL160" s="136"/>
      <c r="AM160" s="136"/>
      <c r="AN160" s="136"/>
      <c r="AO160" s="136"/>
      <c r="AP160" s="136"/>
      <c r="AQ160" s="136"/>
      <c r="AR160" s="136"/>
    </row>
    <row r="161" spans="1:44">
      <c r="A161" s="82">
        <v>160</v>
      </c>
      <c r="B161" s="124">
        <f>2010</f>
        <v>2010</v>
      </c>
      <c r="C161" s="129" t="s">
        <v>133</v>
      </c>
      <c r="D161" s="9" t="s">
        <v>103</v>
      </c>
      <c r="E161" s="9" t="s">
        <v>23</v>
      </c>
      <c r="F161" s="9" t="s">
        <v>27</v>
      </c>
      <c r="G161" s="42" t="s">
        <v>43</v>
      </c>
      <c r="H161" s="17">
        <v>40312</v>
      </c>
      <c r="I161" s="17">
        <v>40325</v>
      </c>
      <c r="J161" s="18">
        <v>2</v>
      </c>
      <c r="K161" s="136"/>
      <c r="L161" s="136"/>
      <c r="M161" s="136"/>
      <c r="N161" s="136"/>
      <c r="O161" s="136"/>
      <c r="P161" s="136"/>
      <c r="Q161" s="136"/>
      <c r="R161" s="136"/>
      <c r="S161" s="136">
        <f>AJ161*AM161*AL161</f>
        <v>239.2638036809816</v>
      </c>
      <c r="T161" s="136">
        <f>$S161*0.4089</f>
        <v>97.834969325153367</v>
      </c>
      <c r="U161" s="136">
        <f>$S161*0.0263</f>
        <v>6.2926380368098158</v>
      </c>
      <c r="V161" s="137"/>
      <c r="W161" s="136"/>
      <c r="X161" s="136"/>
      <c r="Y161" s="136"/>
      <c r="Z161" s="136"/>
      <c r="AA161" s="138"/>
      <c r="AB161" s="138"/>
      <c r="AC161" s="138"/>
      <c r="AD161" s="138"/>
      <c r="AE161" s="139"/>
      <c r="AF161" s="139"/>
      <c r="AG161" s="140">
        <v>3.26</v>
      </c>
      <c r="AH161" s="140">
        <v>40</v>
      </c>
      <c r="AI161" s="140"/>
      <c r="AJ161" s="140">
        <f t="shared" si="7"/>
        <v>12.269938650306749</v>
      </c>
      <c r="AK161" s="141" t="s">
        <v>62</v>
      </c>
      <c r="AL161" s="136">
        <v>13</v>
      </c>
      <c r="AM161" s="136">
        <v>1.5</v>
      </c>
      <c r="AN161" s="136"/>
      <c r="AO161" s="136"/>
      <c r="AP161" s="136"/>
      <c r="AQ161" s="136"/>
      <c r="AR161" s="136"/>
    </row>
    <row r="162" spans="1:44">
      <c r="A162" s="82">
        <v>161</v>
      </c>
      <c r="B162" s="124">
        <v>2010</v>
      </c>
      <c r="C162" s="129" t="s">
        <v>133</v>
      </c>
      <c r="D162" s="9" t="s">
        <v>103</v>
      </c>
      <c r="E162" s="9" t="s">
        <v>23</v>
      </c>
      <c r="F162" s="9" t="s">
        <v>27</v>
      </c>
      <c r="G162" s="9" t="s">
        <v>43</v>
      </c>
      <c r="H162" s="17">
        <v>40313</v>
      </c>
      <c r="I162" s="17">
        <v>40317</v>
      </c>
      <c r="J162" s="18">
        <v>2</v>
      </c>
      <c r="K162" s="136"/>
      <c r="L162" s="136"/>
      <c r="M162" s="136"/>
      <c r="N162" s="136"/>
      <c r="O162" s="136"/>
      <c r="P162" s="136"/>
      <c r="Q162" s="136"/>
      <c r="R162" s="136"/>
      <c r="S162" s="136">
        <f>AJ162*AM162*AL162</f>
        <v>110.42944785276075</v>
      </c>
      <c r="T162" s="136">
        <f>$S162*0.4089</f>
        <v>45.154601226993869</v>
      </c>
      <c r="U162" s="136">
        <f>$S162*0.0263</f>
        <v>2.9042944785276075</v>
      </c>
      <c r="V162" s="137"/>
      <c r="W162" s="136"/>
      <c r="X162" s="136"/>
      <c r="Y162" s="136"/>
      <c r="Z162" s="136"/>
      <c r="AA162" s="138"/>
      <c r="AB162" s="138"/>
      <c r="AC162" s="138"/>
      <c r="AD162" s="138"/>
      <c r="AE162" s="139"/>
      <c r="AF162" s="139"/>
      <c r="AG162" s="140">
        <v>3.26</v>
      </c>
      <c r="AH162" s="140">
        <v>60</v>
      </c>
      <c r="AI162" s="140"/>
      <c r="AJ162" s="140">
        <f t="shared" si="7"/>
        <v>18.404907975460123</v>
      </c>
      <c r="AK162" s="141" t="s">
        <v>62</v>
      </c>
      <c r="AL162" s="136">
        <v>4</v>
      </c>
      <c r="AM162" s="136">
        <v>1.5</v>
      </c>
      <c r="AN162" s="136"/>
      <c r="AO162" s="136"/>
      <c r="AP162" s="136"/>
      <c r="AQ162" s="136"/>
      <c r="AR162" s="136"/>
    </row>
    <row r="163" spans="1:44">
      <c r="A163" s="82">
        <v>162</v>
      </c>
      <c r="B163" s="124">
        <v>2010</v>
      </c>
      <c r="C163" s="129" t="s">
        <v>133</v>
      </c>
      <c r="D163" s="9" t="s">
        <v>103</v>
      </c>
      <c r="E163" s="9" t="s">
        <v>23</v>
      </c>
      <c r="F163" s="9" t="s">
        <v>31</v>
      </c>
      <c r="G163" s="9" t="s">
        <v>32</v>
      </c>
      <c r="H163" s="17">
        <v>40320</v>
      </c>
      <c r="I163" s="17">
        <v>40322</v>
      </c>
      <c r="J163" s="18">
        <v>1</v>
      </c>
      <c r="K163" s="136"/>
      <c r="L163" s="136"/>
      <c r="M163" s="136"/>
      <c r="N163" s="136"/>
      <c r="O163" s="136"/>
      <c r="P163" s="136"/>
      <c r="Q163" s="136"/>
      <c r="R163" s="136"/>
      <c r="S163" s="136">
        <f>AJ163*AM163*AN163*0.01</f>
        <v>680.98159509202458</v>
      </c>
      <c r="T163" s="136">
        <f>$S163*0.4089</f>
        <v>278.45337423312884</v>
      </c>
      <c r="U163" s="136">
        <f>$S163*0.0263</f>
        <v>17.909815950920247</v>
      </c>
      <c r="V163" s="137"/>
      <c r="W163" s="136"/>
      <c r="X163" s="136"/>
      <c r="Y163" s="136"/>
      <c r="Z163" s="136"/>
      <c r="AA163" s="138"/>
      <c r="AB163" s="138"/>
      <c r="AC163" s="138"/>
      <c r="AD163" s="138"/>
      <c r="AE163" s="139"/>
      <c r="AF163" s="139"/>
      <c r="AG163" s="140">
        <v>3.26</v>
      </c>
      <c r="AH163" s="141">
        <v>2</v>
      </c>
      <c r="AI163" s="141"/>
      <c r="AJ163" s="140">
        <f t="shared" si="7"/>
        <v>0.61349693251533743</v>
      </c>
      <c r="AK163" s="141" t="s">
        <v>63</v>
      </c>
      <c r="AL163" s="136"/>
      <c r="AM163" s="136">
        <v>3000</v>
      </c>
      <c r="AN163" s="136">
        <v>37</v>
      </c>
      <c r="AO163" s="136"/>
      <c r="AP163" s="136"/>
      <c r="AQ163" s="136"/>
      <c r="AR163" s="136"/>
    </row>
    <row r="164" spans="1:44">
      <c r="A164" s="82">
        <v>163</v>
      </c>
      <c r="B164" s="124">
        <v>2010</v>
      </c>
      <c r="C164" s="129" t="s">
        <v>133</v>
      </c>
      <c r="D164" s="9" t="s">
        <v>103</v>
      </c>
      <c r="E164" s="9" t="s">
        <v>15</v>
      </c>
      <c r="F164" s="9" t="s">
        <v>33</v>
      </c>
      <c r="G164" s="9" t="s">
        <v>44</v>
      </c>
      <c r="H164" s="17">
        <v>40325</v>
      </c>
      <c r="I164" s="17"/>
      <c r="J164" s="18"/>
      <c r="K164" s="136">
        <v>141.32</v>
      </c>
      <c r="L164" s="136">
        <v>52.1</v>
      </c>
      <c r="M164" s="136">
        <v>4.79</v>
      </c>
      <c r="N164" s="136">
        <v>371.25</v>
      </c>
      <c r="O164" s="136">
        <v>2.63</v>
      </c>
      <c r="P164" s="136">
        <f>AJ164*1000*AN164/100</f>
        <v>204.90797546012269</v>
      </c>
      <c r="Q164" s="136">
        <f>N164*P164/1000</f>
        <v>76.072085889570545</v>
      </c>
      <c r="R164" s="136">
        <f>K164*P164/1000</f>
        <v>28.957595092024537</v>
      </c>
      <c r="S164" s="136"/>
      <c r="T164" s="136">
        <f>$AJ164*1000*$AN164*0.01*$N164*0.001</f>
        <v>76.072085889570545</v>
      </c>
      <c r="U164" s="136">
        <f>$AJ164*1000*$AN164*0.01*$K164*0.001</f>
        <v>28.957595092024537</v>
      </c>
      <c r="V164" s="137"/>
      <c r="W164" s="136"/>
      <c r="X164" s="136"/>
      <c r="Y164" s="136"/>
      <c r="Z164" s="136"/>
      <c r="AA164" s="138"/>
      <c r="AB164" s="138"/>
      <c r="AC164" s="138"/>
      <c r="AD164" s="138"/>
      <c r="AE164" s="139"/>
      <c r="AF164" s="139"/>
      <c r="AG164" s="140">
        <v>3.26</v>
      </c>
      <c r="AH164" s="141">
        <v>40</v>
      </c>
      <c r="AI164" s="141"/>
      <c r="AJ164" s="140">
        <f t="shared" si="7"/>
        <v>12.269938650306749</v>
      </c>
      <c r="AK164" s="141" t="s">
        <v>3</v>
      </c>
      <c r="AL164" s="136"/>
      <c r="AM164" s="136"/>
      <c r="AN164" s="136">
        <v>1.67</v>
      </c>
      <c r="AO164" s="136">
        <v>13.496932515337424</v>
      </c>
      <c r="AP164" s="136">
        <v>8.0981595092024552</v>
      </c>
      <c r="AQ164" s="136">
        <v>24.539877300613497</v>
      </c>
      <c r="AR164" s="136">
        <v>1.2269938650306749</v>
      </c>
    </row>
    <row r="165" spans="1:44">
      <c r="A165" s="82">
        <v>164</v>
      </c>
      <c r="B165" s="124">
        <f>2010</f>
        <v>2010</v>
      </c>
      <c r="C165" s="129" t="s">
        <v>133</v>
      </c>
      <c r="D165" s="9" t="s">
        <v>103</v>
      </c>
      <c r="E165" s="9" t="s">
        <v>23</v>
      </c>
      <c r="F165" s="9" t="s">
        <v>27</v>
      </c>
      <c r="G165" s="9" t="s">
        <v>43</v>
      </c>
      <c r="H165" s="17">
        <v>40332</v>
      </c>
      <c r="I165" s="17">
        <v>40335</v>
      </c>
      <c r="J165" s="18">
        <v>2</v>
      </c>
      <c r="K165" s="136"/>
      <c r="L165" s="136"/>
      <c r="M165" s="136"/>
      <c r="N165" s="136"/>
      <c r="O165" s="136"/>
      <c r="P165" s="136"/>
      <c r="Q165" s="136"/>
      <c r="R165" s="136"/>
      <c r="S165" s="136">
        <f>AJ165*AM165*AL165</f>
        <v>220.85889570552149</v>
      </c>
      <c r="T165" s="136">
        <f>$S165*0.4089</f>
        <v>90.309202453987737</v>
      </c>
      <c r="U165" s="136">
        <f>$S165*0.0263</f>
        <v>5.8085889570552149</v>
      </c>
      <c r="V165" s="137"/>
      <c r="W165" s="136"/>
      <c r="X165" s="136"/>
      <c r="Y165" s="136"/>
      <c r="Z165" s="136"/>
      <c r="AA165" s="138"/>
      <c r="AB165" s="138"/>
      <c r="AC165" s="138"/>
      <c r="AD165" s="138"/>
      <c r="AE165" s="139"/>
      <c r="AF165" s="139"/>
      <c r="AG165" s="140">
        <v>3.26</v>
      </c>
      <c r="AH165" s="140">
        <v>160</v>
      </c>
      <c r="AI165" s="140"/>
      <c r="AJ165" s="140">
        <f t="shared" si="7"/>
        <v>49.079754601226995</v>
      </c>
      <c r="AK165" s="141" t="s">
        <v>62</v>
      </c>
      <c r="AL165" s="136">
        <v>3</v>
      </c>
      <c r="AM165" s="136">
        <v>1.5</v>
      </c>
      <c r="AN165" s="136"/>
      <c r="AO165" s="136"/>
      <c r="AP165" s="136"/>
      <c r="AQ165" s="136"/>
      <c r="AR165" s="136"/>
    </row>
    <row r="166" spans="1:44">
      <c r="A166" s="82">
        <v>165</v>
      </c>
      <c r="B166" s="124">
        <v>2010</v>
      </c>
      <c r="C166" s="129" t="s">
        <v>133</v>
      </c>
      <c r="D166" s="9" t="s">
        <v>103</v>
      </c>
      <c r="E166" s="9" t="s">
        <v>23</v>
      </c>
      <c r="F166" s="9" t="s">
        <v>27</v>
      </c>
      <c r="G166" s="36" t="s">
        <v>43</v>
      </c>
      <c r="H166" s="17">
        <v>40350</v>
      </c>
      <c r="I166" s="17">
        <v>40351</v>
      </c>
      <c r="J166" s="18">
        <v>2</v>
      </c>
      <c r="K166" s="136"/>
      <c r="L166" s="136"/>
      <c r="M166" s="136"/>
      <c r="N166" s="136"/>
      <c r="O166" s="136"/>
      <c r="P166" s="136"/>
      <c r="Q166" s="136"/>
      <c r="R166" s="136"/>
      <c r="S166" s="136">
        <f>AJ166*AM166*AL166</f>
        <v>73.619631901840492</v>
      </c>
      <c r="T166" s="136">
        <f>$S166*0.4089</f>
        <v>30.103067484662578</v>
      </c>
      <c r="U166" s="136">
        <f>$S166*0.0263</f>
        <v>1.9361963190184051</v>
      </c>
      <c r="V166" s="137"/>
      <c r="W166" s="136"/>
      <c r="X166" s="136"/>
      <c r="Y166" s="136"/>
      <c r="Z166" s="136"/>
      <c r="AA166" s="138"/>
      <c r="AB166" s="138"/>
      <c r="AC166" s="138"/>
      <c r="AD166" s="138"/>
      <c r="AE166" s="139"/>
      <c r="AF166" s="139"/>
      <c r="AG166" s="140">
        <v>3.26</v>
      </c>
      <c r="AH166" s="140">
        <v>160</v>
      </c>
      <c r="AI166" s="140"/>
      <c r="AJ166" s="140">
        <f t="shared" si="7"/>
        <v>49.079754601226995</v>
      </c>
      <c r="AK166" s="141" t="s">
        <v>62</v>
      </c>
      <c r="AL166" s="136">
        <v>1</v>
      </c>
      <c r="AM166" s="136">
        <v>1.5</v>
      </c>
      <c r="AN166" s="136"/>
      <c r="AO166" s="136"/>
      <c r="AP166" s="136"/>
      <c r="AQ166" s="136"/>
      <c r="AR166" s="136"/>
    </row>
    <row r="167" spans="1:44">
      <c r="A167" s="82">
        <v>166</v>
      </c>
      <c r="B167" s="124">
        <v>2010</v>
      </c>
      <c r="C167" s="129" t="s">
        <v>133</v>
      </c>
      <c r="D167" s="9" t="s">
        <v>103</v>
      </c>
      <c r="E167" s="9" t="s">
        <v>23</v>
      </c>
      <c r="F167" s="134" t="s">
        <v>31</v>
      </c>
      <c r="G167" s="135" t="s">
        <v>41</v>
      </c>
      <c r="H167" s="17">
        <v>40357</v>
      </c>
      <c r="I167" s="17">
        <v>40358</v>
      </c>
      <c r="J167" s="18">
        <v>2</v>
      </c>
      <c r="K167" s="136"/>
      <c r="L167" s="136"/>
      <c r="M167" s="136"/>
      <c r="N167" s="136"/>
      <c r="O167" s="136"/>
      <c r="P167" s="136"/>
      <c r="Q167" s="136"/>
      <c r="R167" s="136"/>
      <c r="S167" s="136">
        <f>AJ167*AM167*AN167*0.01</f>
        <v>559.2638036809816</v>
      </c>
      <c r="T167" s="136">
        <f>$S167*0.4089</f>
        <v>228.68296932515338</v>
      </c>
      <c r="U167" s="136">
        <f>$S167*0.0263</f>
        <v>14.708638036809816</v>
      </c>
      <c r="V167" s="137"/>
      <c r="W167" s="136"/>
      <c r="X167" s="136"/>
      <c r="Y167" s="136"/>
      <c r="Z167" s="136"/>
      <c r="AA167" s="138"/>
      <c r="AB167" s="138"/>
      <c r="AC167" s="138"/>
      <c r="AD167" s="138"/>
      <c r="AE167" s="139"/>
      <c r="AF167" s="139"/>
      <c r="AG167" s="140">
        <v>3.26</v>
      </c>
      <c r="AH167" s="141">
        <v>80</v>
      </c>
      <c r="AI167" s="141"/>
      <c r="AJ167" s="140">
        <f t="shared" si="7"/>
        <v>24.539877300613497</v>
      </c>
      <c r="AK167" s="162" t="s">
        <v>67</v>
      </c>
      <c r="AL167" s="136"/>
      <c r="AM167" s="136">
        <v>26.5</v>
      </c>
      <c r="AN167" s="136">
        <v>86</v>
      </c>
      <c r="AO167" s="136"/>
      <c r="AP167" s="136"/>
      <c r="AQ167" s="136"/>
      <c r="AR167" s="136"/>
    </row>
    <row r="168" spans="1:44">
      <c r="A168" s="82">
        <v>167</v>
      </c>
      <c r="B168" s="124">
        <v>2010</v>
      </c>
      <c r="C168" s="129" t="s">
        <v>133</v>
      </c>
      <c r="D168" s="9" t="s">
        <v>103</v>
      </c>
      <c r="E168" s="9" t="s">
        <v>15</v>
      </c>
      <c r="F168" s="9" t="s">
        <v>33</v>
      </c>
      <c r="G168" s="9" t="s">
        <v>44</v>
      </c>
      <c r="H168" s="17">
        <v>40365</v>
      </c>
      <c r="I168" s="17"/>
      <c r="J168" s="18"/>
      <c r="K168" s="136">
        <v>29.19</v>
      </c>
      <c r="L168" s="136">
        <v>7.94</v>
      </c>
      <c r="M168" s="136">
        <v>0.17</v>
      </c>
      <c r="N168" s="136">
        <v>487.88</v>
      </c>
      <c r="O168" s="136">
        <v>16.72</v>
      </c>
      <c r="P168" s="136">
        <f>AJ168*1000*AN168/100</f>
        <v>1474.1411042944787</v>
      </c>
      <c r="Q168" s="136">
        <f>N168*P168/1000</f>
        <v>719.20396196319018</v>
      </c>
      <c r="R168" s="136">
        <f>K168*P168/1000</f>
        <v>43.030178834355837</v>
      </c>
      <c r="S168" s="136"/>
      <c r="T168" s="136">
        <f>$AJ168*1000*$AN168*0.01*$N168*0.001</f>
        <v>719.2039619631903</v>
      </c>
      <c r="U168" s="136">
        <f>$AJ168*1000*$AN168*0.01*$K168*0.001</f>
        <v>43.030178834355837</v>
      </c>
      <c r="V168" s="137"/>
      <c r="W168" s="136"/>
      <c r="X168" s="136"/>
      <c r="Y168" s="136"/>
      <c r="Z168" s="136"/>
      <c r="AA168" s="138"/>
      <c r="AB168" s="138"/>
      <c r="AC168" s="138"/>
      <c r="AD168" s="138"/>
      <c r="AE168" s="139"/>
      <c r="AF168" s="139"/>
      <c r="AG168" s="140">
        <v>3.26</v>
      </c>
      <c r="AH168" s="141">
        <v>83</v>
      </c>
      <c r="AI168" s="141"/>
      <c r="AJ168" s="140">
        <f t="shared" si="7"/>
        <v>25.460122699386506</v>
      </c>
      <c r="AK168" s="141" t="s">
        <v>3</v>
      </c>
      <c r="AL168" s="136"/>
      <c r="AM168" s="136"/>
      <c r="AN168" s="136">
        <v>5.79</v>
      </c>
      <c r="AO168" s="136">
        <v>17.822085889570552</v>
      </c>
      <c r="AP168" s="136">
        <v>15.276073619631902</v>
      </c>
      <c r="AQ168" s="136">
        <v>66.196319018404921</v>
      </c>
      <c r="AR168" s="136">
        <v>2.5460122699386507</v>
      </c>
    </row>
    <row r="169" spans="1:44">
      <c r="A169" s="82">
        <v>168</v>
      </c>
      <c r="B169" s="124">
        <v>2010</v>
      </c>
      <c r="C169" s="129" t="s">
        <v>133</v>
      </c>
      <c r="D169" s="9" t="s">
        <v>103</v>
      </c>
      <c r="E169" s="9" t="s">
        <v>24</v>
      </c>
      <c r="F169" s="9" t="s">
        <v>29</v>
      </c>
      <c r="G169" s="9" t="s">
        <v>181</v>
      </c>
      <c r="H169" s="17">
        <v>40373</v>
      </c>
      <c r="I169" s="17"/>
      <c r="J169" s="18"/>
      <c r="K169" s="136"/>
      <c r="L169" s="136"/>
      <c r="M169" s="136"/>
      <c r="N169" s="136"/>
      <c r="O169" s="136"/>
      <c r="P169" s="136"/>
      <c r="Q169" s="136"/>
      <c r="R169" s="136"/>
      <c r="S169" s="136"/>
      <c r="T169" s="136"/>
      <c r="U169" s="136"/>
      <c r="V169" s="137"/>
      <c r="W169" s="136"/>
      <c r="X169" s="136"/>
      <c r="Y169" s="136"/>
      <c r="Z169" s="136"/>
      <c r="AA169" s="138"/>
      <c r="AB169" s="138"/>
      <c r="AC169" s="138"/>
      <c r="AD169" s="138"/>
      <c r="AE169" s="139"/>
      <c r="AF169" s="139"/>
      <c r="AG169" s="140">
        <v>3.26</v>
      </c>
      <c r="AH169" s="136"/>
      <c r="AI169" s="136"/>
      <c r="AJ169" s="140" t="str">
        <f t="shared" si="7"/>
        <v/>
      </c>
      <c r="AK169" s="141"/>
      <c r="AL169" s="136"/>
      <c r="AM169" s="136"/>
      <c r="AN169" s="136"/>
      <c r="AO169" s="136"/>
      <c r="AP169" s="136"/>
      <c r="AQ169" s="136"/>
      <c r="AR169" s="136"/>
    </row>
    <row r="170" spans="1:44">
      <c r="A170" s="82">
        <v>169</v>
      </c>
      <c r="B170" s="124">
        <v>2010</v>
      </c>
      <c r="C170" s="129" t="s">
        <v>133</v>
      </c>
      <c r="D170" s="9" t="s">
        <v>103</v>
      </c>
      <c r="E170" s="9" t="s">
        <v>23</v>
      </c>
      <c r="F170" s="9" t="s">
        <v>31</v>
      </c>
      <c r="G170" s="35" t="s">
        <v>39</v>
      </c>
      <c r="H170" s="17">
        <v>40410</v>
      </c>
      <c r="I170" s="17">
        <v>40412</v>
      </c>
      <c r="J170" s="18">
        <v>3</v>
      </c>
      <c r="K170" s="136"/>
      <c r="L170" s="136"/>
      <c r="M170" s="136"/>
      <c r="N170" s="136"/>
      <c r="O170" s="136"/>
      <c r="P170" s="136"/>
      <c r="Q170" s="136"/>
      <c r="R170" s="136"/>
      <c r="S170" s="136">
        <f>AJ170*AM170*AN170*0.01</f>
        <v>1288.3435582822087</v>
      </c>
      <c r="T170" s="136">
        <f>$S170*0.4089</f>
        <v>526.80368098159511</v>
      </c>
      <c r="U170" s="136">
        <f>$S170*0.0263</f>
        <v>33.883435582822088</v>
      </c>
      <c r="V170" s="137"/>
      <c r="W170" s="136"/>
      <c r="X170" s="136"/>
      <c r="Y170" s="136"/>
      <c r="Z170" s="136"/>
      <c r="AA170" s="138"/>
      <c r="AB170" s="138"/>
      <c r="AC170" s="138"/>
      <c r="AD170" s="138"/>
      <c r="AE170" s="139"/>
      <c r="AF170" s="139"/>
      <c r="AG170" s="140">
        <v>3.26</v>
      </c>
      <c r="AH170" s="141">
        <v>4</v>
      </c>
      <c r="AI170" s="141"/>
      <c r="AJ170" s="140">
        <f t="shared" si="7"/>
        <v>1.2269938650306749</v>
      </c>
      <c r="AK170" s="141" t="s">
        <v>63</v>
      </c>
      <c r="AL170" s="136"/>
      <c r="AM170" s="136">
        <v>1500</v>
      </c>
      <c r="AN170" s="136">
        <v>70</v>
      </c>
      <c r="AO170" s="136"/>
      <c r="AP170" s="136"/>
      <c r="AQ170" s="136"/>
      <c r="AR170" s="136"/>
    </row>
    <row r="171" spans="1:44">
      <c r="A171" s="82">
        <v>170</v>
      </c>
      <c r="B171" s="124">
        <v>2010</v>
      </c>
      <c r="C171" s="129" t="s">
        <v>133</v>
      </c>
      <c r="D171" s="9" t="s">
        <v>103</v>
      </c>
      <c r="E171" s="9" t="s">
        <v>15</v>
      </c>
      <c r="F171" s="9" t="s">
        <v>33</v>
      </c>
      <c r="G171" s="9" t="s">
        <v>44</v>
      </c>
      <c r="H171" s="17">
        <v>40415</v>
      </c>
      <c r="I171" s="17"/>
      <c r="J171" s="18"/>
      <c r="K171" s="136">
        <v>67.88</v>
      </c>
      <c r="L171" s="136">
        <v>30.66</v>
      </c>
      <c r="M171" s="136">
        <v>0.73</v>
      </c>
      <c r="N171" s="136">
        <v>374.84</v>
      </c>
      <c r="O171" s="136">
        <v>5.52</v>
      </c>
      <c r="P171" s="136">
        <f>AJ171*1000*AN171/100</f>
        <v>382.42331288343564</v>
      </c>
      <c r="Q171" s="136">
        <f>N171*P171/1000</f>
        <v>143.34755460122702</v>
      </c>
      <c r="R171" s="136">
        <f>K171*P171/1000</f>
        <v>25.958894478527611</v>
      </c>
      <c r="S171" s="136"/>
      <c r="T171" s="136">
        <f>$AJ171*1000*$AN171*0.01*$N171*0.001</f>
        <v>143.34755460122702</v>
      </c>
      <c r="U171" s="136">
        <f>$AJ171*1000*$AN171*0.01*$K171*0.001</f>
        <v>25.958894478527611</v>
      </c>
      <c r="V171" s="137"/>
      <c r="W171" s="136"/>
      <c r="X171" s="136"/>
      <c r="Y171" s="136"/>
      <c r="Z171" s="136"/>
      <c r="AA171" s="138"/>
      <c r="AB171" s="138"/>
      <c r="AC171" s="138"/>
      <c r="AD171" s="138"/>
      <c r="AE171" s="139"/>
      <c r="AF171" s="139"/>
      <c r="AG171" s="140">
        <v>3.26</v>
      </c>
      <c r="AH171" s="141">
        <v>91</v>
      </c>
      <c r="AI171" s="141"/>
      <c r="AJ171" s="140">
        <f t="shared" si="7"/>
        <v>27.914110429447856</v>
      </c>
      <c r="AK171" s="141" t="s">
        <v>3</v>
      </c>
      <c r="AL171" s="136"/>
      <c r="AM171" s="136"/>
      <c r="AN171" s="136">
        <v>1.37</v>
      </c>
      <c r="AO171" s="136">
        <v>30.705521472392643</v>
      </c>
      <c r="AP171" s="136">
        <v>18.423312883435585</v>
      </c>
      <c r="AQ171" s="136">
        <v>55.828220858895712</v>
      </c>
      <c r="AR171" s="136">
        <v>2.7914110429447851</v>
      </c>
    </row>
    <row r="172" spans="1:44">
      <c r="A172" s="82">
        <v>171</v>
      </c>
      <c r="B172" s="124">
        <v>2010</v>
      </c>
      <c r="C172" s="129" t="s">
        <v>133</v>
      </c>
      <c r="D172" s="9" t="s">
        <v>103</v>
      </c>
      <c r="E172" s="9" t="s">
        <v>23</v>
      </c>
      <c r="F172" s="9" t="s">
        <v>27</v>
      </c>
      <c r="G172" s="9" t="s">
        <v>43</v>
      </c>
      <c r="H172" s="17">
        <v>40451</v>
      </c>
      <c r="I172" s="17">
        <v>40452</v>
      </c>
      <c r="J172" s="18">
        <v>4</v>
      </c>
      <c r="K172" s="136"/>
      <c r="L172" s="136"/>
      <c r="M172" s="136"/>
      <c r="N172" s="136"/>
      <c r="O172" s="136"/>
      <c r="P172" s="136"/>
      <c r="Q172" s="136"/>
      <c r="R172" s="136"/>
      <c r="S172" s="136">
        <f>AJ172*AM172*AL172</f>
        <v>46.012269938650306</v>
      </c>
      <c r="T172" s="136">
        <f>$S172*0.4089</f>
        <v>18.814417177914109</v>
      </c>
      <c r="U172" s="136">
        <f>$S172*0.0263</f>
        <v>1.2101226993865031</v>
      </c>
      <c r="V172" s="137"/>
      <c r="W172" s="136"/>
      <c r="X172" s="136"/>
      <c r="Y172" s="136"/>
      <c r="Z172" s="136"/>
      <c r="AA172" s="138"/>
      <c r="AB172" s="138"/>
      <c r="AC172" s="138"/>
      <c r="AD172" s="138"/>
      <c r="AE172" s="139"/>
      <c r="AF172" s="139"/>
      <c r="AG172" s="140">
        <v>3.26</v>
      </c>
      <c r="AH172" s="140">
        <v>100</v>
      </c>
      <c r="AI172" s="140"/>
      <c r="AJ172" s="140">
        <f t="shared" si="7"/>
        <v>30.674846625766872</v>
      </c>
      <c r="AK172" s="141" t="s">
        <v>62</v>
      </c>
      <c r="AL172" s="136">
        <v>1</v>
      </c>
      <c r="AM172" s="136">
        <v>1.5</v>
      </c>
      <c r="AN172" s="136"/>
      <c r="AO172" s="136"/>
      <c r="AP172" s="136"/>
      <c r="AQ172" s="136"/>
      <c r="AR172" s="136"/>
    </row>
    <row r="173" spans="1:44">
      <c r="A173" s="82">
        <v>172</v>
      </c>
      <c r="B173" s="124">
        <v>2010</v>
      </c>
      <c r="C173" s="129" t="s">
        <v>133</v>
      </c>
      <c r="D173" s="9" t="s">
        <v>103</v>
      </c>
      <c r="E173" s="9" t="s">
        <v>23</v>
      </c>
      <c r="F173" s="9" t="s">
        <v>31</v>
      </c>
      <c r="G173" s="9" t="s">
        <v>32</v>
      </c>
      <c r="H173" s="17">
        <v>40459</v>
      </c>
      <c r="I173" s="17">
        <v>40463</v>
      </c>
      <c r="J173" s="18">
        <v>4</v>
      </c>
      <c r="K173" s="136"/>
      <c r="L173" s="136"/>
      <c r="M173" s="136"/>
      <c r="N173" s="136"/>
      <c r="O173" s="136"/>
      <c r="P173" s="136"/>
      <c r="Q173" s="136"/>
      <c r="R173" s="136"/>
      <c r="S173" s="136">
        <f>AJ173*AM173*AN173*0.01</f>
        <v>558.40490797546011</v>
      </c>
      <c r="T173" s="136">
        <f>$S173*0.4089</f>
        <v>228.33176687116563</v>
      </c>
      <c r="U173" s="136">
        <f>$S173*0.0263</f>
        <v>14.686049079754602</v>
      </c>
      <c r="V173" s="137"/>
      <c r="W173" s="136"/>
      <c r="X173" s="136"/>
      <c r="Y173" s="136"/>
      <c r="Z173" s="136"/>
      <c r="AA173" s="138"/>
      <c r="AB173" s="138"/>
      <c r="AC173" s="138"/>
      <c r="AD173" s="138"/>
      <c r="AE173" s="139"/>
      <c r="AF173" s="139"/>
      <c r="AG173" s="140">
        <v>3.26</v>
      </c>
      <c r="AH173" s="141">
        <v>8</v>
      </c>
      <c r="AI173" s="141"/>
      <c r="AJ173" s="140">
        <f t="shared" si="7"/>
        <v>2.4539877300613497</v>
      </c>
      <c r="AK173" s="163" t="s">
        <v>66</v>
      </c>
      <c r="AL173" s="136"/>
      <c r="AM173" s="136">
        <v>615</v>
      </c>
      <c r="AN173" s="136">
        <v>37</v>
      </c>
      <c r="AO173" s="136"/>
      <c r="AP173" s="136"/>
      <c r="AQ173" s="136"/>
      <c r="AR173" s="136"/>
    </row>
    <row r="174" spans="1:44">
      <c r="A174" s="82">
        <v>173</v>
      </c>
      <c r="B174" s="124">
        <v>2010</v>
      </c>
      <c r="C174" s="129" t="s">
        <v>133</v>
      </c>
      <c r="D174" s="9" t="s">
        <v>103</v>
      </c>
      <c r="E174" s="9" t="s">
        <v>15</v>
      </c>
      <c r="F174" s="9" t="s">
        <v>33</v>
      </c>
      <c r="G174" s="9" t="s">
        <v>44</v>
      </c>
      <c r="H174" s="17">
        <v>40479</v>
      </c>
      <c r="I174" s="17"/>
      <c r="J174" s="18"/>
      <c r="K174" s="136">
        <v>77.25</v>
      </c>
      <c r="L174" s="136">
        <v>30.69</v>
      </c>
      <c r="M174" s="136">
        <v>1.06</v>
      </c>
      <c r="N174" s="136">
        <v>400.06</v>
      </c>
      <c r="O174" s="136">
        <v>5.18</v>
      </c>
      <c r="P174" s="136">
        <f>AJ174*1000*AN174/100</f>
        <v>765.27607361963192</v>
      </c>
      <c r="Q174" s="136">
        <f>N174*P174/1000</f>
        <v>306.15634601226998</v>
      </c>
      <c r="R174" s="136">
        <f>K174*P174/1000</f>
        <v>59.117576687116568</v>
      </c>
      <c r="S174" s="136"/>
      <c r="T174" s="136">
        <f>$AJ174*1000*$AN174*0.01*$N174*0.001</f>
        <v>306.15634601226998</v>
      </c>
      <c r="U174" s="136">
        <f>$AJ174*1000*$AN174*0.01*$K174*0.001</f>
        <v>59.117576687116568</v>
      </c>
      <c r="V174" s="137"/>
      <c r="W174" s="136"/>
      <c r="X174" s="136"/>
      <c r="Y174" s="136"/>
      <c r="Z174" s="136"/>
      <c r="AA174" s="138"/>
      <c r="AB174" s="138"/>
      <c r="AC174" s="138"/>
      <c r="AD174" s="138"/>
      <c r="AE174" s="139"/>
      <c r="AF174" s="139"/>
      <c r="AG174" s="140">
        <v>3.26</v>
      </c>
      <c r="AH174" s="141">
        <v>132</v>
      </c>
      <c r="AI174" s="141"/>
      <c r="AJ174" s="140">
        <f t="shared" si="7"/>
        <v>40.490797546012274</v>
      </c>
      <c r="AK174" s="141" t="s">
        <v>3</v>
      </c>
      <c r="AL174" s="136"/>
      <c r="AM174" s="136"/>
      <c r="AN174" s="136">
        <v>1.89</v>
      </c>
      <c r="AO174" s="136">
        <v>44.539877300613504</v>
      </c>
      <c r="AP174" s="136">
        <v>26.723926380368102</v>
      </c>
      <c r="AQ174" s="136">
        <v>80.981595092024548</v>
      </c>
      <c r="AR174" s="136">
        <v>4.0490797546012276</v>
      </c>
    </row>
    <row r="175" spans="1:44">
      <c r="A175" s="82">
        <v>174</v>
      </c>
      <c r="B175" s="123">
        <v>2011</v>
      </c>
      <c r="C175" s="128" t="s">
        <v>132</v>
      </c>
      <c r="D175" s="9" t="s">
        <v>103</v>
      </c>
      <c r="E175" s="9" t="s">
        <v>15</v>
      </c>
      <c r="F175" s="9" t="s">
        <v>33</v>
      </c>
      <c r="G175" s="9" t="s">
        <v>44</v>
      </c>
      <c r="H175" s="17">
        <v>40612</v>
      </c>
      <c r="I175" s="17"/>
      <c r="J175" s="18"/>
      <c r="K175" s="136">
        <v>72.08</v>
      </c>
      <c r="L175" s="136">
        <v>35.700000000000003</v>
      </c>
      <c r="M175" s="136" t="s">
        <v>58</v>
      </c>
      <c r="N175" s="136">
        <v>360.58</v>
      </c>
      <c r="O175" s="136">
        <v>5</v>
      </c>
      <c r="P175" s="136">
        <f>AJ175*1000*AN175/100</f>
        <v>125.04273504273506</v>
      </c>
      <c r="Q175" s="136">
        <f>N175*P175/1000</f>
        <v>45.087909401709403</v>
      </c>
      <c r="R175" s="136">
        <f>K175*P175/1000</f>
        <v>9.0130803418803431</v>
      </c>
      <c r="S175" s="136"/>
      <c r="T175" s="136">
        <f>$AJ175*1000*$AN175*0.01*$N175*0.001</f>
        <v>45.087909401709403</v>
      </c>
      <c r="U175" s="136">
        <f>$AJ175*1000*$AN175*0.01*$K175*0.001</f>
        <v>9.0130803418803431</v>
      </c>
      <c r="V175" s="137"/>
      <c r="W175" s="136"/>
      <c r="X175" s="136"/>
      <c r="Y175" s="136"/>
      <c r="Z175" s="136"/>
      <c r="AA175" s="138"/>
      <c r="AB175" s="138"/>
      <c r="AC175" s="138"/>
      <c r="AD175" s="138"/>
      <c r="AE175" s="139"/>
      <c r="AF175" s="139"/>
      <c r="AG175" s="140">
        <f t="shared" ref="AG175:AG187" si="8">IF(C175=4,1.5,IF(C175="B",3.26,4.68))</f>
        <v>4.68</v>
      </c>
      <c r="AH175" s="136">
        <v>38</v>
      </c>
      <c r="AI175" s="136"/>
      <c r="AJ175" s="140">
        <f t="shared" si="7"/>
        <v>8.119658119658121</v>
      </c>
      <c r="AK175" s="141" t="s">
        <v>3</v>
      </c>
      <c r="AL175" s="136"/>
      <c r="AM175" s="136"/>
      <c r="AN175" s="136">
        <v>1.54</v>
      </c>
      <c r="AO175" s="136">
        <v>45.42266845703125</v>
      </c>
      <c r="AP175" s="136">
        <v>34.453334808349609</v>
      </c>
      <c r="AQ175" s="136">
        <v>152.50666809082031</v>
      </c>
      <c r="AR175" s="136">
        <v>9.6266660690307617</v>
      </c>
    </row>
    <row r="176" spans="1:44">
      <c r="A176" s="82">
        <v>175</v>
      </c>
      <c r="B176" s="123">
        <v>2011</v>
      </c>
      <c r="C176" s="128" t="s">
        <v>132</v>
      </c>
      <c r="D176" s="9" t="s">
        <v>103</v>
      </c>
      <c r="E176" s="9" t="s">
        <v>23</v>
      </c>
      <c r="F176" s="9" t="s">
        <v>31</v>
      </c>
      <c r="G176" s="9" t="s">
        <v>32</v>
      </c>
      <c r="H176" s="17">
        <v>40652</v>
      </c>
      <c r="I176" s="17"/>
      <c r="J176" s="18">
        <v>1</v>
      </c>
      <c r="K176" s="136"/>
      <c r="L176" s="136"/>
      <c r="M176" s="136"/>
      <c r="N176" s="136"/>
      <c r="O176" s="136"/>
      <c r="P176" s="136"/>
      <c r="Q176" s="136"/>
      <c r="R176" s="136"/>
      <c r="S176" s="136">
        <f>AJ176*AN176</f>
        <v>1297.96</v>
      </c>
      <c r="T176" s="136">
        <f>$S176*0.4089</f>
        <v>530.73584400000004</v>
      </c>
      <c r="U176" s="136">
        <f>$S176*0.0263</f>
        <v>34.136347999999998</v>
      </c>
      <c r="V176" s="137"/>
      <c r="W176" s="136"/>
      <c r="X176" s="136"/>
      <c r="Y176" s="136"/>
      <c r="Z176" s="136"/>
      <c r="AA176" s="138"/>
      <c r="AB176" s="138"/>
      <c r="AC176" s="138"/>
      <c r="AD176" s="138"/>
      <c r="AE176" s="139"/>
      <c r="AF176" s="139"/>
      <c r="AG176" s="140">
        <f t="shared" si="8"/>
        <v>4.68</v>
      </c>
      <c r="AH176" s="136">
        <v>52.62</v>
      </c>
      <c r="AI176" s="136"/>
      <c r="AJ176" s="136">
        <v>35.08</v>
      </c>
      <c r="AK176" s="141" t="s">
        <v>78</v>
      </c>
      <c r="AL176" s="136"/>
      <c r="AM176" s="136"/>
      <c r="AN176" s="136">
        <v>37</v>
      </c>
      <c r="AO176" s="136"/>
      <c r="AP176" s="136"/>
      <c r="AQ176" s="136"/>
      <c r="AR176" s="136"/>
    </row>
    <row r="177" spans="1:44">
      <c r="A177" s="82">
        <v>176</v>
      </c>
      <c r="B177" s="123">
        <v>2011</v>
      </c>
      <c r="C177" s="128" t="s">
        <v>132</v>
      </c>
      <c r="D177" s="9" t="s">
        <v>103</v>
      </c>
      <c r="E177" s="9" t="s">
        <v>15</v>
      </c>
      <c r="F177" s="9" t="s">
        <v>33</v>
      </c>
      <c r="G177" s="9" t="s">
        <v>44</v>
      </c>
      <c r="H177" s="17">
        <v>40661</v>
      </c>
      <c r="I177" s="17"/>
      <c r="J177" s="18"/>
      <c r="K177" s="136">
        <v>63.07</v>
      </c>
      <c r="L177" s="136">
        <v>26.7</v>
      </c>
      <c r="M177" s="136">
        <v>3.98</v>
      </c>
      <c r="N177" s="136">
        <v>383.71</v>
      </c>
      <c r="O177" s="136">
        <v>6.08</v>
      </c>
      <c r="P177" s="136">
        <f>AJ177*1000*AN177/100</f>
        <v>152.15726495726497</v>
      </c>
      <c r="Q177" s="136">
        <f>N177*P177/1000</f>
        <v>58.384264136752137</v>
      </c>
      <c r="R177" s="136">
        <f>K177*P177/1000</f>
        <v>9.5965587008547004</v>
      </c>
      <c r="S177" s="136"/>
      <c r="T177" s="136">
        <f>$AJ177*1000*$AN177*0.01*$N177*0.001</f>
        <v>58.384264136752137</v>
      </c>
      <c r="U177" s="136">
        <f>$AJ177*1000*$AN177*0.01*$K177*0.001</f>
        <v>9.5965587008547004</v>
      </c>
      <c r="V177" s="137"/>
      <c r="W177" s="136"/>
      <c r="X177" s="136"/>
      <c r="Y177" s="136"/>
      <c r="Z177" s="136"/>
      <c r="AA177" s="138"/>
      <c r="AB177" s="138"/>
      <c r="AC177" s="138"/>
      <c r="AD177" s="138"/>
      <c r="AE177" s="139"/>
      <c r="AF177" s="139"/>
      <c r="AG177" s="140">
        <f t="shared" si="8"/>
        <v>4.68</v>
      </c>
      <c r="AH177" s="136">
        <v>40.46</v>
      </c>
      <c r="AI177" s="136"/>
      <c r="AJ177" s="140">
        <f>IF(AH177/AG177&gt;0, AH177/AG177,"")</f>
        <v>8.6452991452991466</v>
      </c>
      <c r="AK177" s="141" t="s">
        <v>3</v>
      </c>
      <c r="AL177" s="136"/>
      <c r="AM177" s="136"/>
      <c r="AN177" s="136">
        <v>1.76</v>
      </c>
      <c r="AO177" s="136">
        <v>34.896751403808594</v>
      </c>
      <c r="AP177" s="136">
        <v>33.716667175292969</v>
      </c>
      <c r="AQ177" s="136">
        <v>75.52532958984375</v>
      </c>
      <c r="AR177" s="136">
        <v>6.7433333396911621</v>
      </c>
    </row>
    <row r="178" spans="1:44">
      <c r="A178" s="82">
        <v>177</v>
      </c>
      <c r="B178" s="123">
        <v>2011</v>
      </c>
      <c r="C178" s="128" t="s">
        <v>132</v>
      </c>
      <c r="D178" s="9" t="s">
        <v>103</v>
      </c>
      <c r="E178" s="9" t="s">
        <v>23</v>
      </c>
      <c r="F178" s="9" t="s">
        <v>27</v>
      </c>
      <c r="G178" s="9" t="s">
        <v>43</v>
      </c>
      <c r="H178" s="17">
        <v>40683</v>
      </c>
      <c r="I178" s="17">
        <v>40685</v>
      </c>
      <c r="J178" s="18"/>
      <c r="K178" s="136"/>
      <c r="L178" s="136"/>
      <c r="M178" s="136"/>
      <c r="N178" s="136"/>
      <c r="O178" s="136"/>
      <c r="P178" s="136"/>
      <c r="Q178" s="136"/>
      <c r="R178" s="136"/>
      <c r="S178" s="136">
        <f>AJ178*AM178*AL178</f>
        <v>36.734693877551017</v>
      </c>
      <c r="T178" s="136">
        <f>$S178*0.4089</f>
        <v>15.02081632653061</v>
      </c>
      <c r="U178" s="136">
        <f>$S178*0.0263</f>
        <v>0.96612244897959176</v>
      </c>
      <c r="V178" s="137"/>
      <c r="W178" s="136"/>
      <c r="X178" s="136"/>
      <c r="Y178" s="136"/>
      <c r="Z178" s="136"/>
      <c r="AA178" s="138"/>
      <c r="AB178" s="138"/>
      <c r="AC178" s="138"/>
      <c r="AD178" s="138"/>
      <c r="AE178" s="139"/>
      <c r="AF178" s="139"/>
      <c r="AG178" s="140">
        <f t="shared" si="8"/>
        <v>4.68</v>
      </c>
      <c r="AH178" s="140">
        <v>60</v>
      </c>
      <c r="AI178" s="140"/>
      <c r="AJ178" s="140">
        <f>AH178/4.9</f>
        <v>12.244897959183673</v>
      </c>
      <c r="AK178" s="141" t="s">
        <v>62</v>
      </c>
      <c r="AL178" s="136">
        <v>2</v>
      </c>
      <c r="AM178" s="136">
        <v>1.5</v>
      </c>
      <c r="AN178" s="136"/>
      <c r="AO178" s="136"/>
      <c r="AP178" s="136"/>
      <c r="AQ178" s="136"/>
      <c r="AR178" s="136"/>
    </row>
    <row r="179" spans="1:44">
      <c r="A179" s="82">
        <v>178</v>
      </c>
      <c r="B179" s="123">
        <v>2011</v>
      </c>
      <c r="C179" s="128" t="s">
        <v>132</v>
      </c>
      <c r="D179" s="9" t="s">
        <v>103</v>
      </c>
      <c r="E179" s="9" t="s">
        <v>23</v>
      </c>
      <c r="F179" s="9" t="s">
        <v>31</v>
      </c>
      <c r="G179" s="9" t="s">
        <v>32</v>
      </c>
      <c r="H179" s="17">
        <v>40709</v>
      </c>
      <c r="I179" s="17"/>
      <c r="J179" s="18">
        <v>2</v>
      </c>
      <c r="K179" s="136"/>
      <c r="L179" s="136"/>
      <c r="M179" s="136"/>
      <c r="N179" s="136"/>
      <c r="O179" s="136"/>
      <c r="P179" s="136"/>
      <c r="Q179" s="136"/>
      <c r="R179" s="136"/>
      <c r="S179" s="136">
        <f>AJ179*AN179</f>
        <v>792.78666666666663</v>
      </c>
      <c r="T179" s="136">
        <f>$S179*0.4089</f>
        <v>324.17046799999997</v>
      </c>
      <c r="U179" s="136">
        <f>$S179*0.0263</f>
        <v>20.850289333333333</v>
      </c>
      <c r="V179" s="137"/>
      <c r="W179" s="136"/>
      <c r="X179" s="136"/>
      <c r="Y179" s="136"/>
      <c r="Z179" s="136"/>
      <c r="AA179" s="138"/>
      <c r="AB179" s="138"/>
      <c r="AC179" s="138"/>
      <c r="AD179" s="138"/>
      <c r="AE179" s="139"/>
      <c r="AF179" s="139"/>
      <c r="AG179" s="140">
        <f t="shared" si="8"/>
        <v>4.68</v>
      </c>
      <c r="AH179" s="136">
        <v>32.14</v>
      </c>
      <c r="AI179" s="136"/>
      <c r="AJ179" s="136">
        <v>21.426666666666666</v>
      </c>
      <c r="AK179" s="141" t="s">
        <v>78</v>
      </c>
      <c r="AL179" s="136"/>
      <c r="AM179" s="136"/>
      <c r="AN179" s="136">
        <v>37</v>
      </c>
      <c r="AO179" s="136"/>
      <c r="AP179" s="136"/>
      <c r="AQ179" s="136"/>
      <c r="AR179" s="136"/>
    </row>
    <row r="180" spans="1:44">
      <c r="A180" s="82">
        <v>179</v>
      </c>
      <c r="B180" s="123">
        <v>2011</v>
      </c>
      <c r="C180" s="128" t="s">
        <v>132</v>
      </c>
      <c r="D180" s="9" t="s">
        <v>103</v>
      </c>
      <c r="E180" s="9" t="s">
        <v>15</v>
      </c>
      <c r="F180" s="9" t="s">
        <v>33</v>
      </c>
      <c r="G180" s="9" t="s">
        <v>44</v>
      </c>
      <c r="H180" s="17">
        <v>40716</v>
      </c>
      <c r="I180" s="17"/>
      <c r="J180" s="18"/>
      <c r="K180" s="136">
        <v>89.69</v>
      </c>
      <c r="L180" s="136">
        <v>52.6</v>
      </c>
      <c r="M180" s="136" t="s">
        <v>58</v>
      </c>
      <c r="N180" s="136">
        <v>382.96</v>
      </c>
      <c r="O180" s="136">
        <v>4.2699999999999996</v>
      </c>
      <c r="P180" s="136">
        <f>AJ180*1000*AN180/100</f>
        <v>136.42179487179487</v>
      </c>
      <c r="Q180" s="136">
        <f>N180*P180/1000</f>
        <v>52.244090564102564</v>
      </c>
      <c r="R180" s="136">
        <f>K180*P180/1000</f>
        <v>12.235670782051281</v>
      </c>
      <c r="S180" s="136"/>
      <c r="T180" s="136">
        <f>$AJ180*1000*$AN180*0.01*$N180*0.001</f>
        <v>52.244090564102564</v>
      </c>
      <c r="U180" s="136">
        <f>$AJ180*1000*$AN180*0.01*$K180*0.001</f>
        <v>12.235670782051283</v>
      </c>
      <c r="V180" s="137"/>
      <c r="W180" s="136"/>
      <c r="X180" s="136"/>
      <c r="Y180" s="136"/>
      <c r="Z180" s="136"/>
      <c r="AA180" s="138"/>
      <c r="AB180" s="138"/>
      <c r="AC180" s="138"/>
      <c r="AD180" s="138"/>
      <c r="AE180" s="139"/>
      <c r="AF180" s="139"/>
      <c r="AG180" s="140">
        <f t="shared" si="8"/>
        <v>4.68</v>
      </c>
      <c r="AH180" s="136">
        <v>32.909999999999997</v>
      </c>
      <c r="AI180" s="136"/>
      <c r="AJ180" s="140">
        <f>IF(AH180/AG180&gt;0, AH180/AG180,"")</f>
        <v>7.0320512820512819</v>
      </c>
      <c r="AK180" s="141" t="s">
        <v>3</v>
      </c>
      <c r="AL180" s="136"/>
      <c r="AM180" s="136"/>
      <c r="AN180" s="136">
        <v>1.94</v>
      </c>
      <c r="AO180" s="136">
        <v>39.338420867919922</v>
      </c>
      <c r="AP180" s="136">
        <v>29.838399887084961</v>
      </c>
      <c r="AQ180" s="136">
        <v>132.07879638671875</v>
      </c>
      <c r="AR180" s="136">
        <v>8.3372001647949219</v>
      </c>
    </row>
    <row r="181" spans="1:44">
      <c r="A181" s="82">
        <v>180</v>
      </c>
      <c r="B181" s="123">
        <v>2011</v>
      </c>
      <c r="C181" s="128" t="s">
        <v>132</v>
      </c>
      <c r="D181" s="9" t="s">
        <v>103</v>
      </c>
      <c r="E181" s="9" t="s">
        <v>23</v>
      </c>
      <c r="F181" s="9" t="s">
        <v>31</v>
      </c>
      <c r="G181" s="9" t="s">
        <v>32</v>
      </c>
      <c r="H181" s="17">
        <v>40736</v>
      </c>
      <c r="I181" s="17"/>
      <c r="J181" s="18">
        <v>3</v>
      </c>
      <c r="K181" s="136"/>
      <c r="L181" s="136"/>
      <c r="M181" s="136"/>
      <c r="N181" s="136"/>
      <c r="O181" s="136"/>
      <c r="P181" s="136"/>
      <c r="Q181" s="136"/>
      <c r="R181" s="136"/>
      <c r="S181" s="136">
        <f>AJ181*AN181</f>
        <v>2220</v>
      </c>
      <c r="T181" s="136">
        <f>$S181*0.4089</f>
        <v>907.75799999999992</v>
      </c>
      <c r="U181" s="136">
        <f>$S181*0.0263</f>
        <v>58.386000000000003</v>
      </c>
      <c r="V181" s="137"/>
      <c r="W181" s="136"/>
      <c r="X181" s="136"/>
      <c r="Y181" s="136"/>
      <c r="Z181" s="136"/>
      <c r="AA181" s="138"/>
      <c r="AB181" s="138"/>
      <c r="AC181" s="138"/>
      <c r="AD181" s="138"/>
      <c r="AE181" s="139"/>
      <c r="AF181" s="139"/>
      <c r="AG181" s="140">
        <f t="shared" si="8"/>
        <v>4.68</v>
      </c>
      <c r="AH181" s="136">
        <v>90</v>
      </c>
      <c r="AI181" s="136"/>
      <c r="AJ181" s="136">
        <v>60</v>
      </c>
      <c r="AK181" s="141" t="s">
        <v>78</v>
      </c>
      <c r="AL181" s="136"/>
      <c r="AM181" s="136"/>
      <c r="AN181" s="136">
        <v>37</v>
      </c>
      <c r="AO181" s="136"/>
      <c r="AP181" s="136"/>
      <c r="AQ181" s="136"/>
      <c r="AR181" s="136"/>
    </row>
    <row r="182" spans="1:44">
      <c r="A182" s="82">
        <v>181</v>
      </c>
      <c r="B182" s="123">
        <v>2011</v>
      </c>
      <c r="C182" s="128" t="s">
        <v>132</v>
      </c>
      <c r="D182" s="9" t="s">
        <v>103</v>
      </c>
      <c r="E182" s="9" t="s">
        <v>15</v>
      </c>
      <c r="F182" s="9" t="s">
        <v>33</v>
      </c>
      <c r="G182" s="9" t="s">
        <v>44</v>
      </c>
      <c r="H182" s="17">
        <v>40742</v>
      </c>
      <c r="I182" s="17"/>
      <c r="J182" s="18"/>
      <c r="K182" s="136">
        <v>84.53</v>
      </c>
      <c r="L182" s="136">
        <v>43.5</v>
      </c>
      <c r="M182" s="136" t="s">
        <v>58</v>
      </c>
      <c r="N182" s="136">
        <v>412.87</v>
      </c>
      <c r="O182" s="136">
        <v>4.88</v>
      </c>
      <c r="P182" s="136">
        <f>AJ182*1000*AN182/100</f>
        <v>242.8935897435897</v>
      </c>
      <c r="Q182" s="136">
        <f>N182*P182/1000</f>
        <v>100.28347639743588</v>
      </c>
      <c r="R182" s="136">
        <f>K182*P182/1000</f>
        <v>20.53179514102564</v>
      </c>
      <c r="S182" s="136"/>
      <c r="T182" s="136">
        <f>$AJ182*1000*$AN182*0.01*$N182*0.001</f>
        <v>100.28347639743588</v>
      </c>
      <c r="U182" s="136">
        <f>$AJ182*1000*$AN182*0.01*$K182*0.001</f>
        <v>20.53179514102564</v>
      </c>
      <c r="V182" s="137"/>
      <c r="W182" s="136"/>
      <c r="X182" s="136"/>
      <c r="Y182" s="136"/>
      <c r="Z182" s="136"/>
      <c r="AA182" s="138"/>
      <c r="AB182" s="138"/>
      <c r="AC182" s="138"/>
      <c r="AD182" s="138"/>
      <c r="AE182" s="139"/>
      <c r="AF182" s="139"/>
      <c r="AG182" s="140">
        <f t="shared" si="8"/>
        <v>4.68</v>
      </c>
      <c r="AH182" s="136">
        <v>40.89</v>
      </c>
      <c r="AI182" s="136"/>
      <c r="AJ182" s="140">
        <f>IF(AH182/AG182&gt;0, AH182/AG182,"")</f>
        <v>8.7371794871794872</v>
      </c>
      <c r="AK182" s="141" t="s">
        <v>3</v>
      </c>
      <c r="AL182" s="136"/>
      <c r="AM182" s="136"/>
      <c r="AN182" s="136">
        <v>2.78</v>
      </c>
      <c r="AO182" s="136">
        <v>48.877182006835938</v>
      </c>
      <c r="AP182" s="136">
        <v>37.073600769042969</v>
      </c>
      <c r="AQ182" s="136">
        <v>164.10520935058594</v>
      </c>
      <c r="AR182" s="136">
        <v>10.358799934387207</v>
      </c>
    </row>
    <row r="183" spans="1:44">
      <c r="A183" s="82">
        <v>182</v>
      </c>
      <c r="B183" s="123">
        <v>2011</v>
      </c>
      <c r="C183" s="128" t="s">
        <v>132</v>
      </c>
      <c r="D183" s="9" t="s">
        <v>103</v>
      </c>
      <c r="E183" s="9" t="s">
        <v>23</v>
      </c>
      <c r="F183" s="9" t="s">
        <v>31</v>
      </c>
      <c r="G183" s="35" t="s">
        <v>39</v>
      </c>
      <c r="H183" s="17">
        <v>40779</v>
      </c>
      <c r="I183" s="17"/>
      <c r="J183" s="18">
        <v>4</v>
      </c>
      <c r="K183" s="136"/>
      <c r="L183" s="136"/>
      <c r="M183" s="136"/>
      <c r="N183" s="136"/>
      <c r="O183" s="136"/>
      <c r="P183" s="136"/>
      <c r="Q183" s="136"/>
      <c r="R183" s="136"/>
      <c r="S183" s="136">
        <f>AJ183*AN183</f>
        <v>1089.2</v>
      </c>
      <c r="T183" s="136">
        <f>$S183*0.4089</f>
        <v>445.37387999999999</v>
      </c>
      <c r="U183" s="136">
        <f>$S183*0.0263</f>
        <v>28.645960000000002</v>
      </c>
      <c r="V183" s="137"/>
      <c r="W183" s="136"/>
      <c r="X183" s="136"/>
      <c r="Y183" s="136"/>
      <c r="Z183" s="136"/>
      <c r="AA183" s="138"/>
      <c r="AB183" s="138"/>
      <c r="AC183" s="138"/>
      <c r="AD183" s="138"/>
      <c r="AE183" s="139"/>
      <c r="AF183" s="139"/>
      <c r="AG183" s="140">
        <f t="shared" si="8"/>
        <v>4.68</v>
      </c>
      <c r="AH183" s="136">
        <v>23.34</v>
      </c>
      <c r="AI183" s="136"/>
      <c r="AJ183" s="136">
        <v>15.56</v>
      </c>
      <c r="AK183" s="141" t="s">
        <v>78</v>
      </c>
      <c r="AL183" s="136"/>
      <c r="AM183" s="136"/>
      <c r="AN183" s="136">
        <v>70</v>
      </c>
      <c r="AO183" s="136"/>
      <c r="AP183" s="136"/>
      <c r="AQ183" s="136"/>
      <c r="AR183" s="136"/>
    </row>
    <row r="184" spans="1:44">
      <c r="A184" s="82">
        <v>183</v>
      </c>
      <c r="B184" s="123">
        <v>2011</v>
      </c>
      <c r="C184" s="128" t="s">
        <v>132</v>
      </c>
      <c r="D184" s="9" t="s">
        <v>103</v>
      </c>
      <c r="E184" s="9" t="s">
        <v>15</v>
      </c>
      <c r="F184" s="9" t="s">
        <v>33</v>
      </c>
      <c r="G184" s="9" t="s">
        <v>44</v>
      </c>
      <c r="H184" s="17">
        <v>40784</v>
      </c>
      <c r="I184" s="17"/>
      <c r="J184" s="18"/>
      <c r="K184" s="136">
        <v>90.66</v>
      </c>
      <c r="L184" s="136">
        <v>56.6</v>
      </c>
      <c r="M184" s="136" t="s">
        <v>58</v>
      </c>
      <c r="N184" s="136">
        <v>356.29</v>
      </c>
      <c r="O184" s="136">
        <v>3.93</v>
      </c>
      <c r="P184" s="136">
        <f>AJ184*1000*AN184/100</f>
        <v>175.00000000000003</v>
      </c>
      <c r="Q184" s="136">
        <f>N184*P184/1000</f>
        <v>62.350750000000012</v>
      </c>
      <c r="R184" s="136">
        <f>K184*P184/1000</f>
        <v>15.865500000000003</v>
      </c>
      <c r="S184" s="136"/>
      <c r="T184" s="136">
        <f>$AJ184*1000*$AN184*0.01*$N184*0.001</f>
        <v>62.350750000000019</v>
      </c>
      <c r="U184" s="136">
        <f>$AJ184*1000*$AN184*0.01*$K184*0.001</f>
        <v>15.865500000000003</v>
      </c>
      <c r="V184" s="137"/>
      <c r="W184" s="136"/>
      <c r="X184" s="136"/>
      <c r="Y184" s="136"/>
      <c r="Z184" s="136"/>
      <c r="AA184" s="138"/>
      <c r="AB184" s="138"/>
      <c r="AC184" s="138"/>
      <c r="AD184" s="138"/>
      <c r="AE184" s="139"/>
      <c r="AF184" s="139"/>
      <c r="AG184" s="140">
        <f t="shared" si="8"/>
        <v>4.68</v>
      </c>
      <c r="AH184" s="136">
        <v>45</v>
      </c>
      <c r="AI184" s="136"/>
      <c r="AJ184" s="140">
        <f>IF(AH184/AG184&gt;0, AH184/AG184,"")</f>
        <v>9.6153846153846168</v>
      </c>
      <c r="AK184" s="141" t="s">
        <v>3</v>
      </c>
      <c r="AL184" s="136"/>
      <c r="AM184" s="136"/>
      <c r="AN184" s="136">
        <v>1.82</v>
      </c>
      <c r="AO184" s="136">
        <v>53.789997100830078</v>
      </c>
      <c r="AP184" s="136">
        <v>40.799999237060547</v>
      </c>
      <c r="AQ184" s="136">
        <v>180.59999084472656</v>
      </c>
      <c r="AR184" s="136">
        <v>11.40000057220459</v>
      </c>
    </row>
    <row r="185" spans="1:44">
      <c r="A185" s="82">
        <v>184</v>
      </c>
      <c r="B185" s="123">
        <v>2011</v>
      </c>
      <c r="C185" s="128" t="s">
        <v>132</v>
      </c>
      <c r="D185" s="9" t="s">
        <v>103</v>
      </c>
      <c r="E185" s="9" t="s">
        <v>23</v>
      </c>
      <c r="F185" s="9" t="s">
        <v>31</v>
      </c>
      <c r="G185" s="42" t="s">
        <v>32</v>
      </c>
      <c r="H185" s="17">
        <v>40814</v>
      </c>
      <c r="I185" s="17"/>
      <c r="J185" s="18">
        <v>5</v>
      </c>
      <c r="K185" s="136"/>
      <c r="L185" s="136"/>
      <c r="M185" s="136"/>
      <c r="N185" s="136"/>
      <c r="O185" s="136"/>
      <c r="P185" s="136"/>
      <c r="Q185" s="136"/>
      <c r="R185" s="136"/>
      <c r="S185" s="136">
        <f>AJ185*AN185</f>
        <v>634.91999999999996</v>
      </c>
      <c r="T185" s="136">
        <f>$S185*0.4089</f>
        <v>259.618788</v>
      </c>
      <c r="U185" s="136">
        <f>$S185*0.0263</f>
        <v>16.698395999999999</v>
      </c>
      <c r="V185" s="137"/>
      <c r="W185" s="136"/>
      <c r="X185" s="136"/>
      <c r="Y185" s="136"/>
      <c r="Z185" s="136"/>
      <c r="AA185" s="138"/>
      <c r="AB185" s="138"/>
      <c r="AC185" s="138"/>
      <c r="AD185" s="138"/>
      <c r="AE185" s="139"/>
      <c r="AF185" s="139"/>
      <c r="AG185" s="140">
        <f t="shared" si="8"/>
        <v>4.68</v>
      </c>
      <c r="AH185" s="136">
        <v>25.74</v>
      </c>
      <c r="AI185" s="136"/>
      <c r="AJ185" s="136">
        <v>17.16</v>
      </c>
      <c r="AK185" s="141" t="s">
        <v>78</v>
      </c>
      <c r="AL185" s="136"/>
      <c r="AM185" s="136"/>
      <c r="AN185" s="136">
        <v>37</v>
      </c>
      <c r="AO185" s="136"/>
      <c r="AP185" s="136"/>
      <c r="AQ185" s="136"/>
      <c r="AR185" s="136"/>
    </row>
    <row r="186" spans="1:44">
      <c r="A186" s="82">
        <v>185</v>
      </c>
      <c r="B186" s="123">
        <v>2011</v>
      </c>
      <c r="C186" s="128" t="s">
        <v>132</v>
      </c>
      <c r="D186" s="9" t="s">
        <v>103</v>
      </c>
      <c r="E186" s="9" t="s">
        <v>15</v>
      </c>
      <c r="F186" s="9" t="s">
        <v>33</v>
      </c>
      <c r="G186" s="36" t="s">
        <v>44</v>
      </c>
      <c r="H186" s="17">
        <v>40829</v>
      </c>
      <c r="I186" s="17"/>
      <c r="J186" s="18"/>
      <c r="K186" s="136">
        <v>74.709999999999994</v>
      </c>
      <c r="L186" s="136">
        <v>40</v>
      </c>
      <c r="M186" s="136" t="s">
        <v>58</v>
      </c>
      <c r="N186" s="136">
        <v>386.96</v>
      </c>
      <c r="O186" s="136">
        <v>5.18</v>
      </c>
      <c r="P186" s="136">
        <f>AJ186*1000*AN186/100</f>
        <v>189.51923076923077</v>
      </c>
      <c r="Q186" s="136">
        <f>N186*P186/1000</f>
        <v>73.336361538461546</v>
      </c>
      <c r="R186" s="136">
        <f>K186*P186/1000</f>
        <v>14.158981730769231</v>
      </c>
      <c r="S186" s="136"/>
      <c r="T186" s="136">
        <f>$AJ186*1000*$AN186*0.01*$N186*0.001</f>
        <v>73.336361538461546</v>
      </c>
      <c r="U186" s="136">
        <f>$AJ186*1000*$AN186*0.01*$K186*0.001</f>
        <v>14.158981730769231</v>
      </c>
      <c r="V186" s="137"/>
      <c r="W186" s="136"/>
      <c r="X186" s="136"/>
      <c r="Y186" s="136"/>
      <c r="Z186" s="136"/>
      <c r="AA186" s="138"/>
      <c r="AB186" s="138"/>
      <c r="AC186" s="138"/>
      <c r="AD186" s="138"/>
      <c r="AE186" s="139"/>
      <c r="AF186" s="139"/>
      <c r="AG186" s="140">
        <f t="shared" si="8"/>
        <v>4.68</v>
      </c>
      <c r="AH186" s="136">
        <v>59.13</v>
      </c>
      <c r="AI186" s="136"/>
      <c r="AJ186" s="140">
        <f>IF(AH186/AG186&gt;0, AH186/AG186,"")</f>
        <v>12.634615384615387</v>
      </c>
      <c r="AK186" s="141" t="s">
        <v>3</v>
      </c>
      <c r="AL186" s="136"/>
      <c r="AM186" s="136"/>
      <c r="AN186" s="136">
        <v>1.5</v>
      </c>
      <c r="AO186" s="136">
        <v>70.680061340332031</v>
      </c>
      <c r="AP186" s="136">
        <v>53.611202239990234</v>
      </c>
      <c r="AQ186" s="136">
        <v>237.30839538574219</v>
      </c>
      <c r="AR186" s="136">
        <v>14.979599952697754</v>
      </c>
    </row>
    <row r="187" spans="1:44">
      <c r="A187" s="82">
        <v>186</v>
      </c>
      <c r="B187" s="123">
        <v>2011</v>
      </c>
      <c r="C187" s="128" t="s">
        <v>132</v>
      </c>
      <c r="D187" s="9" t="s">
        <v>103</v>
      </c>
      <c r="E187" s="9" t="s">
        <v>23</v>
      </c>
      <c r="F187" s="9" t="s">
        <v>27</v>
      </c>
      <c r="G187" s="42" t="s">
        <v>43</v>
      </c>
      <c r="H187" s="17">
        <v>40894</v>
      </c>
      <c r="I187" s="17">
        <v>40908</v>
      </c>
      <c r="J187" s="18"/>
      <c r="K187" s="136"/>
      <c r="L187" s="136"/>
      <c r="M187" s="136"/>
      <c r="N187" s="136"/>
      <c r="O187" s="136"/>
      <c r="P187" s="136"/>
      <c r="Q187" s="136"/>
      <c r="R187" s="136"/>
      <c r="S187" s="136">
        <f>AJ187*AM187*AL187</f>
        <v>214.28571428571428</v>
      </c>
      <c r="T187" s="136">
        <f>$S187*0.4089</f>
        <v>87.621428571428567</v>
      </c>
      <c r="U187" s="136">
        <f>$S187*0.0263</f>
        <v>5.6357142857142852</v>
      </c>
      <c r="V187" s="137"/>
      <c r="W187" s="136"/>
      <c r="X187" s="136"/>
      <c r="Y187" s="136"/>
      <c r="Z187" s="136"/>
      <c r="AA187" s="138"/>
      <c r="AB187" s="138"/>
      <c r="AC187" s="138"/>
      <c r="AD187" s="138"/>
      <c r="AE187" s="139"/>
      <c r="AF187" s="139"/>
      <c r="AG187" s="140">
        <f t="shared" si="8"/>
        <v>4.68</v>
      </c>
      <c r="AH187" s="140">
        <v>50</v>
      </c>
      <c r="AI187" s="140"/>
      <c r="AJ187" s="140">
        <f>AH187/4.9</f>
        <v>10.204081632653061</v>
      </c>
      <c r="AK187" s="141" t="s">
        <v>62</v>
      </c>
      <c r="AL187" s="136">
        <v>14</v>
      </c>
      <c r="AM187" s="136">
        <v>1.5</v>
      </c>
      <c r="AN187" s="136"/>
      <c r="AO187" s="136"/>
      <c r="AP187" s="136"/>
      <c r="AQ187" s="136"/>
      <c r="AR187" s="136"/>
    </row>
    <row r="188" spans="1:44">
      <c r="A188" s="82">
        <v>187</v>
      </c>
      <c r="B188" s="123">
        <v>2011</v>
      </c>
      <c r="C188" s="129" t="s">
        <v>133</v>
      </c>
      <c r="D188" s="9" t="s">
        <v>103</v>
      </c>
      <c r="E188" s="9" t="s">
        <v>15</v>
      </c>
      <c r="F188" s="9" t="s">
        <v>33</v>
      </c>
      <c r="G188" s="9" t="s">
        <v>44</v>
      </c>
      <c r="H188" s="17">
        <v>40612</v>
      </c>
      <c r="I188" s="17"/>
      <c r="J188" s="18"/>
      <c r="K188" s="136">
        <v>70.97</v>
      </c>
      <c r="L188" s="136">
        <v>33.5</v>
      </c>
      <c r="M188" s="142" t="s">
        <v>58</v>
      </c>
      <c r="N188" s="136">
        <v>365.04</v>
      </c>
      <c r="O188" s="136">
        <v>5.14</v>
      </c>
      <c r="P188" s="136">
        <f>AJ188*1000*AN188/100</f>
        <v>382.92470649487336</v>
      </c>
      <c r="Q188" s="136">
        <f>N188*P188/1000</f>
        <v>139.78283485888858</v>
      </c>
      <c r="R188" s="136">
        <f>K188*P188/1000</f>
        <v>27.176166419941161</v>
      </c>
      <c r="S188" s="136"/>
      <c r="T188" s="136">
        <f>$AJ188*1000*$AN188*0.01*$N188*0.001</f>
        <v>139.78283485888861</v>
      </c>
      <c r="U188" s="136">
        <f>$AJ188*1000*$AN188*0.01*$K188*0.001</f>
        <v>27.176166419941165</v>
      </c>
      <c r="V188" s="137"/>
      <c r="W188" s="136"/>
      <c r="X188" s="136"/>
      <c r="Y188" s="136"/>
      <c r="Z188" s="136"/>
      <c r="AA188" s="138"/>
      <c r="AB188" s="138"/>
      <c r="AC188" s="138"/>
      <c r="AD188" s="138"/>
      <c r="AE188" s="139"/>
      <c r="AF188" s="139"/>
      <c r="AG188" s="140">
        <v>3.4</v>
      </c>
      <c r="AH188" s="136">
        <v>82.02</v>
      </c>
      <c r="AI188" s="136"/>
      <c r="AJ188" s="136">
        <v>24.704819773862798</v>
      </c>
      <c r="AK188" s="141" t="s">
        <v>3</v>
      </c>
      <c r="AL188" s="136"/>
      <c r="AM188" s="136"/>
      <c r="AN188" s="136">
        <v>1.55</v>
      </c>
      <c r="AO188" s="136">
        <v>44.295742034912109</v>
      </c>
      <c r="AP188" s="136">
        <v>33.598556518554688</v>
      </c>
      <c r="AQ188" s="136">
        <v>148.7230224609375</v>
      </c>
      <c r="AR188" s="136">
        <v>9.3878316879272461</v>
      </c>
    </row>
    <row r="189" spans="1:44">
      <c r="A189" s="82">
        <v>188</v>
      </c>
      <c r="B189" s="123">
        <v>2011</v>
      </c>
      <c r="C189" s="129" t="s">
        <v>133</v>
      </c>
      <c r="D189" s="9" t="s">
        <v>103</v>
      </c>
      <c r="E189" s="9" t="s">
        <v>23</v>
      </c>
      <c r="F189" s="9" t="s">
        <v>31</v>
      </c>
      <c r="G189" s="9" t="s">
        <v>32</v>
      </c>
      <c r="H189" s="17">
        <v>40652</v>
      </c>
      <c r="I189" s="17"/>
      <c r="J189" s="18">
        <v>1</v>
      </c>
      <c r="K189" s="136"/>
      <c r="L189" s="136"/>
      <c r="M189" s="136"/>
      <c r="N189" s="136"/>
      <c r="O189" s="136"/>
      <c r="P189" s="136"/>
      <c r="Q189" s="136"/>
      <c r="R189" s="136"/>
      <c r="S189" s="136">
        <f>AJ189*AN189</f>
        <v>1298.0090622444136</v>
      </c>
      <c r="T189" s="136">
        <f>$S189*0.4089</f>
        <v>530.75590555174074</v>
      </c>
      <c r="U189" s="136">
        <f>$S189*0.0263</f>
        <v>34.137638337028079</v>
      </c>
      <c r="V189" s="137"/>
      <c r="W189" s="136"/>
      <c r="X189" s="136"/>
      <c r="Y189" s="136"/>
      <c r="Z189" s="136"/>
      <c r="AA189" s="138"/>
      <c r="AB189" s="138"/>
      <c r="AC189" s="138"/>
      <c r="AD189" s="138"/>
      <c r="AE189" s="139"/>
      <c r="AF189" s="139"/>
      <c r="AG189" s="140">
        <v>3.4</v>
      </c>
      <c r="AH189" s="136">
        <v>116.46999999999998</v>
      </c>
      <c r="AI189" s="136"/>
      <c r="AJ189" s="136">
        <v>35.081326006605771</v>
      </c>
      <c r="AK189" s="141" t="s">
        <v>78</v>
      </c>
      <c r="AL189" s="136"/>
      <c r="AM189" s="136"/>
      <c r="AN189" s="136">
        <v>37</v>
      </c>
      <c r="AO189" s="136"/>
      <c r="AP189" s="136"/>
      <c r="AQ189" s="136"/>
      <c r="AR189" s="136"/>
    </row>
    <row r="190" spans="1:44">
      <c r="A190" s="82">
        <v>189</v>
      </c>
      <c r="B190" s="123">
        <v>2011</v>
      </c>
      <c r="C190" s="129" t="s">
        <v>133</v>
      </c>
      <c r="D190" s="9" t="s">
        <v>103</v>
      </c>
      <c r="E190" s="9" t="s">
        <v>15</v>
      </c>
      <c r="F190" s="9" t="s">
        <v>33</v>
      </c>
      <c r="G190" s="9" t="s">
        <v>44</v>
      </c>
      <c r="H190" s="17">
        <v>40661</v>
      </c>
      <c r="I190" s="17"/>
      <c r="J190" s="18"/>
      <c r="K190" s="136">
        <v>61.11</v>
      </c>
      <c r="L190" s="136">
        <v>25.6</v>
      </c>
      <c r="M190" s="142" t="s">
        <v>58</v>
      </c>
      <c r="N190" s="136">
        <v>386.49</v>
      </c>
      <c r="O190" s="136">
        <v>6.32</v>
      </c>
      <c r="P190" s="136">
        <f>AJ190*1000*AN190/100</f>
        <v>485.45784108668892</v>
      </c>
      <c r="Q190" s="136">
        <f>N190*P190/1000</f>
        <v>187.62460100159439</v>
      </c>
      <c r="R190" s="136">
        <f>K190*P190/1000</f>
        <v>29.666328668807559</v>
      </c>
      <c r="S190" s="136"/>
      <c r="T190" s="136">
        <f>$AJ190*1000*$AN190*0.01*$N190*0.001</f>
        <v>187.62460100159439</v>
      </c>
      <c r="U190" s="136">
        <f>$AJ190*1000*$AN190*0.01*$K190*0.001</f>
        <v>29.666328668807562</v>
      </c>
      <c r="V190" s="137"/>
      <c r="W190" s="136"/>
      <c r="X190" s="136"/>
      <c r="Y190" s="136"/>
      <c r="Z190" s="136"/>
      <c r="AA190" s="138"/>
      <c r="AB190" s="138"/>
      <c r="AC190" s="138"/>
      <c r="AD190" s="138"/>
      <c r="AE190" s="139"/>
      <c r="AF190" s="139"/>
      <c r="AG190" s="140">
        <v>3.4</v>
      </c>
      <c r="AH190" s="136">
        <v>89.54</v>
      </c>
      <c r="AI190" s="136"/>
      <c r="AJ190" s="136">
        <v>26.969880060371608</v>
      </c>
      <c r="AK190" s="141" t="s">
        <v>3</v>
      </c>
      <c r="AL190" s="136"/>
      <c r="AM190" s="136"/>
      <c r="AN190" s="136">
        <v>1.8</v>
      </c>
      <c r="AO190" s="136">
        <v>34.892284393310547</v>
      </c>
      <c r="AP190" s="136">
        <v>33.712352752685547</v>
      </c>
      <c r="AQ190" s="136">
        <v>75.515663146972656</v>
      </c>
      <c r="AR190" s="136">
        <v>6.7424702644348145</v>
      </c>
    </row>
    <row r="191" spans="1:44">
      <c r="A191" s="82">
        <v>190</v>
      </c>
      <c r="B191" s="123">
        <v>2011</v>
      </c>
      <c r="C191" s="129" t="s">
        <v>133</v>
      </c>
      <c r="D191" s="9" t="s">
        <v>103</v>
      </c>
      <c r="E191" s="9" t="s">
        <v>23</v>
      </c>
      <c r="F191" s="9" t="s">
        <v>27</v>
      </c>
      <c r="G191" s="9" t="s">
        <v>43</v>
      </c>
      <c r="H191" s="17">
        <v>40683</v>
      </c>
      <c r="I191" s="17">
        <v>40685</v>
      </c>
      <c r="J191" s="18"/>
      <c r="K191" s="136"/>
      <c r="L191" s="136"/>
      <c r="M191" s="136"/>
      <c r="N191" s="136"/>
      <c r="O191" s="136"/>
      <c r="P191" s="136"/>
      <c r="Q191" s="136"/>
      <c r="R191" s="136"/>
      <c r="S191" s="136">
        <f>AJ191*AM191*AL191</f>
        <v>36.734693877551017</v>
      </c>
      <c r="T191" s="136">
        <f>$S191*0.4089</f>
        <v>15.02081632653061</v>
      </c>
      <c r="U191" s="136">
        <f>$S191*0.0263</f>
        <v>0.96612244897959176</v>
      </c>
      <c r="V191" s="137"/>
      <c r="W191" s="136"/>
      <c r="X191" s="136"/>
      <c r="Y191" s="136"/>
      <c r="Z191" s="136"/>
      <c r="AA191" s="138"/>
      <c r="AB191" s="138"/>
      <c r="AC191" s="138"/>
      <c r="AD191" s="138"/>
      <c r="AE191" s="139"/>
      <c r="AF191" s="139"/>
      <c r="AG191" s="140">
        <v>3.4</v>
      </c>
      <c r="AH191" s="140">
        <v>60</v>
      </c>
      <c r="AI191" s="140"/>
      <c r="AJ191" s="140">
        <f>AH191/4.9</f>
        <v>12.244897959183673</v>
      </c>
      <c r="AK191" s="141" t="s">
        <v>62</v>
      </c>
      <c r="AL191" s="136">
        <v>2</v>
      </c>
      <c r="AM191" s="136">
        <v>1.5</v>
      </c>
      <c r="AN191" s="136"/>
      <c r="AO191" s="136"/>
      <c r="AP191" s="136"/>
      <c r="AQ191" s="136"/>
      <c r="AR191" s="136"/>
    </row>
    <row r="192" spans="1:44">
      <c r="A192" s="82">
        <v>191</v>
      </c>
      <c r="B192" s="123">
        <v>2011</v>
      </c>
      <c r="C192" s="129" t="s">
        <v>133</v>
      </c>
      <c r="D192" s="9" t="s">
        <v>103</v>
      </c>
      <c r="E192" s="9" t="s">
        <v>23</v>
      </c>
      <c r="F192" s="9" t="s">
        <v>31</v>
      </c>
      <c r="G192" s="9" t="s">
        <v>32</v>
      </c>
      <c r="H192" s="17">
        <v>40709</v>
      </c>
      <c r="I192" s="17"/>
      <c r="J192" s="18">
        <v>2</v>
      </c>
      <c r="K192" s="136"/>
      <c r="L192" s="136"/>
      <c r="M192" s="136"/>
      <c r="N192" s="136"/>
      <c r="O192" s="136"/>
      <c r="P192" s="136"/>
      <c r="Q192" s="136"/>
      <c r="R192" s="136"/>
      <c r="S192" s="136">
        <f>AJ192*AN192</f>
        <v>792.82531714662662</v>
      </c>
      <c r="T192" s="136">
        <f>$S192*0.4089</f>
        <v>324.18627218125562</v>
      </c>
      <c r="U192" s="136">
        <f>$S192*0.0263</f>
        <v>20.851305840956279</v>
      </c>
      <c r="V192" s="137"/>
      <c r="W192" s="136"/>
      <c r="X192" s="136"/>
      <c r="Y192" s="136"/>
      <c r="Z192" s="136"/>
      <c r="AA192" s="138"/>
      <c r="AB192" s="138"/>
      <c r="AC192" s="138"/>
      <c r="AD192" s="138"/>
      <c r="AE192" s="139"/>
      <c r="AF192" s="139"/>
      <c r="AG192" s="140">
        <v>3.4</v>
      </c>
      <c r="AH192" s="136">
        <v>71.14</v>
      </c>
      <c r="AI192" s="136"/>
      <c r="AJ192" s="136">
        <v>21.42771127423315</v>
      </c>
      <c r="AK192" s="141" t="s">
        <v>78</v>
      </c>
      <c r="AL192" s="136"/>
      <c r="AM192" s="136"/>
      <c r="AN192" s="136">
        <v>37</v>
      </c>
      <c r="AO192" s="136"/>
      <c r="AP192" s="136"/>
      <c r="AQ192" s="136"/>
      <c r="AR192" s="136"/>
    </row>
    <row r="193" spans="1:44">
      <c r="A193" s="82">
        <v>192</v>
      </c>
      <c r="B193" s="123">
        <v>2011</v>
      </c>
      <c r="C193" s="129" t="s">
        <v>133</v>
      </c>
      <c r="D193" s="9" t="s">
        <v>103</v>
      </c>
      <c r="E193" s="9" t="s">
        <v>15</v>
      </c>
      <c r="F193" s="9" t="s">
        <v>33</v>
      </c>
      <c r="G193" s="42" t="s">
        <v>44</v>
      </c>
      <c r="H193" s="17">
        <v>40716</v>
      </c>
      <c r="I193" s="17"/>
      <c r="J193" s="18"/>
      <c r="K193" s="136">
        <v>50.49</v>
      </c>
      <c r="L193" s="136">
        <v>32.5</v>
      </c>
      <c r="M193" s="142" t="s">
        <v>58</v>
      </c>
      <c r="N193" s="136">
        <v>436.64</v>
      </c>
      <c r="O193" s="136">
        <v>8.65</v>
      </c>
      <c r="P193" s="136">
        <f>AJ193*1000*AN193/100</f>
        <v>669.07079658593216</v>
      </c>
      <c r="Q193" s="136">
        <f>N193*P193/1000</f>
        <v>292.14307262128142</v>
      </c>
      <c r="R193" s="136">
        <f>K193*P193/1000</f>
        <v>33.781384519623714</v>
      </c>
      <c r="S193" s="136"/>
      <c r="T193" s="136">
        <f>$AJ193*1000*$AN193*0.01*$N193*0.001</f>
        <v>292.14307262128142</v>
      </c>
      <c r="U193" s="136">
        <f>$AJ193*1000*$AN193*0.01*$K193*0.001</f>
        <v>33.781384519623714</v>
      </c>
      <c r="V193" s="137"/>
      <c r="W193" s="136"/>
      <c r="X193" s="136"/>
      <c r="Y193" s="136"/>
      <c r="Z193" s="136"/>
      <c r="AA193" s="138"/>
      <c r="AB193" s="138"/>
      <c r="AC193" s="138"/>
      <c r="AD193" s="138"/>
      <c r="AE193" s="139"/>
      <c r="AF193" s="139"/>
      <c r="AG193" s="140">
        <v>3.4</v>
      </c>
      <c r="AH193" s="136">
        <v>72.83</v>
      </c>
      <c r="AI193" s="136"/>
      <c r="AJ193" s="136">
        <v>21.936747429046953</v>
      </c>
      <c r="AK193" s="141" t="s">
        <v>3</v>
      </c>
      <c r="AL193" s="136"/>
      <c r="AM193" s="136"/>
      <c r="AN193" s="136">
        <v>3.05</v>
      </c>
      <c r="AO193" s="136">
        <v>39.332584381103516</v>
      </c>
      <c r="AP193" s="136">
        <v>29.833974838256836</v>
      </c>
      <c r="AQ193" s="136">
        <v>132.05921936035156</v>
      </c>
      <c r="AR193" s="136">
        <v>8.3359642028808594</v>
      </c>
    </row>
    <row r="194" spans="1:44">
      <c r="A194" s="82">
        <v>193</v>
      </c>
      <c r="B194" s="123">
        <v>2011</v>
      </c>
      <c r="C194" s="129" t="s">
        <v>133</v>
      </c>
      <c r="D194" s="9" t="s">
        <v>103</v>
      </c>
      <c r="E194" s="9" t="s">
        <v>23</v>
      </c>
      <c r="F194" s="9" t="s">
        <v>31</v>
      </c>
      <c r="G194" s="9" t="s">
        <v>32</v>
      </c>
      <c r="H194" s="17">
        <v>40736</v>
      </c>
      <c r="I194" s="17"/>
      <c r="J194" s="18">
        <v>3</v>
      </c>
      <c r="K194" s="136"/>
      <c r="L194" s="136"/>
      <c r="M194" s="136"/>
      <c r="N194" s="136"/>
      <c r="O194" s="136"/>
      <c r="P194" s="136"/>
      <c r="Q194" s="136"/>
      <c r="R194" s="136"/>
      <c r="S194" s="136">
        <f>AJ194*AN194</f>
        <v>708.46085761893505</v>
      </c>
      <c r="T194" s="136">
        <f>$S194*0.4089</f>
        <v>289.68964468038251</v>
      </c>
      <c r="U194" s="136">
        <f>$S194*0.0263</f>
        <v>18.632520555377994</v>
      </c>
      <c r="V194" s="137"/>
      <c r="W194" s="136"/>
      <c r="X194" s="136"/>
      <c r="Y194" s="136"/>
      <c r="Z194" s="136"/>
      <c r="AA194" s="138"/>
      <c r="AB194" s="138"/>
      <c r="AC194" s="138"/>
      <c r="AD194" s="138"/>
      <c r="AE194" s="139"/>
      <c r="AF194" s="139"/>
      <c r="AG194" s="140">
        <v>3.4</v>
      </c>
      <c r="AH194" s="136">
        <v>63.569999999999993</v>
      </c>
      <c r="AI194" s="136"/>
      <c r="AJ194" s="136">
        <v>19.147590746457706</v>
      </c>
      <c r="AK194" s="141" t="s">
        <v>78</v>
      </c>
      <c r="AL194" s="136"/>
      <c r="AM194" s="136"/>
      <c r="AN194" s="136">
        <v>37</v>
      </c>
      <c r="AO194" s="136"/>
      <c r="AP194" s="136"/>
      <c r="AQ194" s="136"/>
      <c r="AR194" s="136"/>
    </row>
    <row r="195" spans="1:44">
      <c r="A195" s="82">
        <v>194</v>
      </c>
      <c r="B195" s="123">
        <v>2011</v>
      </c>
      <c r="C195" s="129" t="s">
        <v>133</v>
      </c>
      <c r="D195" s="9" t="s">
        <v>103</v>
      </c>
      <c r="E195" s="9" t="s">
        <v>15</v>
      </c>
      <c r="F195" s="9" t="s">
        <v>33</v>
      </c>
      <c r="G195" s="9" t="s">
        <v>44</v>
      </c>
      <c r="H195" s="17">
        <v>40742</v>
      </c>
      <c r="I195" s="17"/>
      <c r="J195" s="18"/>
      <c r="K195" s="136">
        <v>106.82</v>
      </c>
      <c r="L195" s="136">
        <v>59.1</v>
      </c>
      <c r="M195" s="142" t="s">
        <v>58</v>
      </c>
      <c r="N195" s="136">
        <v>375.54</v>
      </c>
      <c r="O195" s="136">
        <v>3.52</v>
      </c>
      <c r="P195" s="136">
        <f>AJ195*1000*AN195/100</f>
        <v>479.75904579137699</v>
      </c>
      <c r="Q195" s="136">
        <f>N195*P195/1000</f>
        <v>180.16871205649375</v>
      </c>
      <c r="R195" s="136">
        <f>K195*P195/1000</f>
        <v>51.247861271434886</v>
      </c>
      <c r="S195" s="136"/>
      <c r="T195" s="136">
        <f>$AJ195*1000*$AN195*0.01*$N195*0.001</f>
        <v>180.16871205649375</v>
      </c>
      <c r="U195" s="136">
        <f>$AJ195*1000*$AN195*0.01*$K195*0.001</f>
        <v>51.247861271434886</v>
      </c>
      <c r="V195" s="137"/>
      <c r="W195" s="136"/>
      <c r="X195" s="136"/>
      <c r="Y195" s="136"/>
      <c r="Z195" s="136"/>
      <c r="AA195" s="138"/>
      <c r="AB195" s="138"/>
      <c r="AC195" s="138"/>
      <c r="AD195" s="138"/>
      <c r="AE195" s="139"/>
      <c r="AF195" s="139"/>
      <c r="AG195" s="140">
        <v>3.4</v>
      </c>
      <c r="AH195" s="136">
        <v>90.5</v>
      </c>
      <c r="AI195" s="136"/>
      <c r="AJ195" s="136">
        <v>27.259036692691875</v>
      </c>
      <c r="AK195" s="141" t="s">
        <v>3</v>
      </c>
      <c r="AL195" s="136"/>
      <c r="AM195" s="136"/>
      <c r="AN195" s="136">
        <v>1.76</v>
      </c>
      <c r="AO195" s="136">
        <v>48.875450134277344</v>
      </c>
      <c r="AP195" s="136">
        <v>37.072292327880859</v>
      </c>
      <c r="AQ195" s="136">
        <v>164.09939575195313</v>
      </c>
      <c r="AR195" s="136">
        <v>10.358433723449707</v>
      </c>
    </row>
    <row r="196" spans="1:44">
      <c r="A196" s="82">
        <v>195</v>
      </c>
      <c r="B196" s="123">
        <v>2011</v>
      </c>
      <c r="C196" s="129" t="s">
        <v>133</v>
      </c>
      <c r="D196" s="9" t="s">
        <v>103</v>
      </c>
      <c r="E196" s="9" t="s">
        <v>23</v>
      </c>
      <c r="F196" s="9" t="s">
        <v>31</v>
      </c>
      <c r="G196" s="35" t="s">
        <v>39</v>
      </c>
      <c r="H196" s="17">
        <v>40779</v>
      </c>
      <c r="I196" s="17"/>
      <c r="J196" s="18">
        <v>4</v>
      </c>
      <c r="K196" s="136"/>
      <c r="L196" s="136"/>
      <c r="M196" s="136"/>
      <c r="N196" s="136"/>
      <c r="O196" s="136"/>
      <c r="P196" s="136"/>
      <c r="Q196" s="136"/>
      <c r="R196" s="136"/>
      <c r="S196" s="136">
        <f>AJ196*AN196</f>
        <v>1089.216889371407</v>
      </c>
      <c r="T196" s="136">
        <f>$S196*0.4089</f>
        <v>445.38078606396829</v>
      </c>
      <c r="U196" s="136">
        <f>$S196*0.0263</f>
        <v>28.646404190468004</v>
      </c>
      <c r="V196" s="137"/>
      <c r="W196" s="136"/>
      <c r="X196" s="136"/>
      <c r="Y196" s="136"/>
      <c r="Z196" s="136"/>
      <c r="AA196" s="138"/>
      <c r="AB196" s="138"/>
      <c r="AC196" s="138"/>
      <c r="AD196" s="138"/>
      <c r="AE196" s="139"/>
      <c r="AF196" s="139"/>
      <c r="AG196" s="140">
        <v>3.4</v>
      </c>
      <c r="AH196" s="136">
        <v>51.66</v>
      </c>
      <c r="AI196" s="136"/>
      <c r="AJ196" s="136">
        <v>15.560241276734386</v>
      </c>
      <c r="AK196" s="141" t="s">
        <v>78</v>
      </c>
      <c r="AL196" s="136"/>
      <c r="AM196" s="136"/>
      <c r="AN196" s="136">
        <v>70</v>
      </c>
      <c r="AO196" s="136"/>
      <c r="AP196" s="136"/>
      <c r="AQ196" s="136"/>
      <c r="AR196" s="136"/>
    </row>
    <row r="197" spans="1:44">
      <c r="A197" s="82">
        <v>196</v>
      </c>
      <c r="B197" s="123">
        <v>2011</v>
      </c>
      <c r="C197" s="129" t="s">
        <v>133</v>
      </c>
      <c r="D197" s="9" t="s">
        <v>103</v>
      </c>
      <c r="E197" s="9" t="s">
        <v>15</v>
      </c>
      <c r="F197" s="9" t="s">
        <v>33</v>
      </c>
      <c r="G197" s="9" t="s">
        <v>44</v>
      </c>
      <c r="H197" s="17">
        <v>40784</v>
      </c>
      <c r="I197" s="17"/>
      <c r="J197" s="18"/>
      <c r="K197" s="136">
        <v>75.88</v>
      </c>
      <c r="L197" s="136">
        <v>43.6</v>
      </c>
      <c r="M197" s="142" t="s">
        <v>58</v>
      </c>
      <c r="N197" s="136">
        <v>399.42</v>
      </c>
      <c r="O197" s="136">
        <v>5.26</v>
      </c>
      <c r="P197" s="136">
        <f>AJ197*1000*AN197/100</f>
        <v>771.00001550295292</v>
      </c>
      <c r="Q197" s="136">
        <f>N197*P197/1000</f>
        <v>307.95282619218949</v>
      </c>
      <c r="R197" s="136">
        <f>K197*P197/1000</f>
        <v>58.503481176364062</v>
      </c>
      <c r="S197" s="136"/>
      <c r="T197" s="136">
        <f>$AJ197*1000*$AN197*0.01*$N197*0.001</f>
        <v>307.95282619218949</v>
      </c>
      <c r="U197" s="136">
        <f>$AJ197*1000*$AN197*0.01*$K197*0.001</f>
        <v>58.503481176364062</v>
      </c>
      <c r="V197" s="137"/>
      <c r="W197" s="136"/>
      <c r="X197" s="136"/>
      <c r="Y197" s="136"/>
      <c r="Z197" s="136"/>
      <c r="AA197" s="138"/>
      <c r="AB197" s="138"/>
      <c r="AC197" s="138"/>
      <c r="AD197" s="138"/>
      <c r="AE197" s="139"/>
      <c r="AF197" s="139"/>
      <c r="AG197" s="140">
        <v>3.4</v>
      </c>
      <c r="AH197" s="136">
        <v>99.6</v>
      </c>
      <c r="AI197" s="136"/>
      <c r="AJ197" s="136">
        <v>30.00000060322774</v>
      </c>
      <c r="AK197" s="141" t="s">
        <v>3</v>
      </c>
      <c r="AL197" s="136"/>
      <c r="AM197" s="136"/>
      <c r="AN197" s="136">
        <v>2.57</v>
      </c>
      <c r="AO197" s="136">
        <v>53.790000915527344</v>
      </c>
      <c r="AP197" s="136">
        <v>40.799999237060547</v>
      </c>
      <c r="AQ197" s="136">
        <v>180.59999084472656</v>
      </c>
      <c r="AR197" s="136">
        <v>11.40000057220459</v>
      </c>
    </row>
    <row r="198" spans="1:44">
      <c r="A198" s="82">
        <v>197</v>
      </c>
      <c r="B198" s="123">
        <v>2011</v>
      </c>
      <c r="C198" s="129" t="s">
        <v>133</v>
      </c>
      <c r="D198" s="9" t="s">
        <v>103</v>
      </c>
      <c r="E198" s="9" t="s">
        <v>23</v>
      </c>
      <c r="F198" s="9" t="s">
        <v>31</v>
      </c>
      <c r="G198" s="42" t="s">
        <v>32</v>
      </c>
      <c r="H198" s="17">
        <v>40814</v>
      </c>
      <c r="I198" s="17"/>
      <c r="J198" s="18">
        <v>5</v>
      </c>
      <c r="K198" s="136"/>
      <c r="L198" s="136"/>
      <c r="M198" s="136"/>
      <c r="N198" s="136"/>
      <c r="O198" s="136"/>
      <c r="P198" s="136"/>
      <c r="Q198" s="136"/>
      <c r="R198" s="136"/>
      <c r="S198" s="136">
        <f>AJ198*AN198</f>
        <v>634.79519348709368</v>
      </c>
      <c r="T198" s="136">
        <f>$S198*0.4089</f>
        <v>259.56775461687261</v>
      </c>
      <c r="U198" s="136">
        <f>$S198*0.0263</f>
        <v>16.695113588710566</v>
      </c>
      <c r="V198" s="137"/>
      <c r="W198" s="136"/>
      <c r="X198" s="136"/>
      <c r="Y198" s="136"/>
      <c r="Z198" s="136"/>
      <c r="AA198" s="138"/>
      <c r="AB198" s="138"/>
      <c r="AC198" s="138"/>
      <c r="AD198" s="138"/>
      <c r="AE198" s="139"/>
      <c r="AF198" s="139"/>
      <c r="AG198" s="140">
        <v>3.4</v>
      </c>
      <c r="AH198" s="136">
        <v>56.96</v>
      </c>
      <c r="AI198" s="136"/>
      <c r="AJ198" s="136">
        <v>17.156626851002532</v>
      </c>
      <c r="AK198" s="141" t="s">
        <v>78</v>
      </c>
      <c r="AL198" s="136"/>
      <c r="AM198" s="136"/>
      <c r="AN198" s="136">
        <v>37</v>
      </c>
      <c r="AO198" s="136"/>
      <c r="AP198" s="136"/>
      <c r="AQ198" s="136"/>
      <c r="AR198" s="136"/>
    </row>
    <row r="199" spans="1:44">
      <c r="A199" s="82">
        <v>198</v>
      </c>
      <c r="B199" s="123">
        <v>2011</v>
      </c>
      <c r="C199" s="129" t="s">
        <v>133</v>
      </c>
      <c r="D199" s="9" t="s">
        <v>103</v>
      </c>
      <c r="E199" s="9" t="s">
        <v>15</v>
      </c>
      <c r="F199" s="9" t="s">
        <v>33</v>
      </c>
      <c r="G199" s="36" t="s">
        <v>44</v>
      </c>
      <c r="H199" s="17">
        <v>40829</v>
      </c>
      <c r="I199" s="17"/>
      <c r="J199" s="18"/>
      <c r="K199" s="136">
        <v>52.69</v>
      </c>
      <c r="L199" s="136">
        <v>23.3</v>
      </c>
      <c r="M199" s="142" t="s">
        <v>58</v>
      </c>
      <c r="N199" s="136">
        <v>365.72</v>
      </c>
      <c r="O199" s="136">
        <v>6.94</v>
      </c>
      <c r="P199" s="136">
        <f>AJ199*1000*AN199/100</f>
        <v>1099.781046210333</v>
      </c>
      <c r="Q199" s="136">
        <f>N199*P199/1000</f>
        <v>402.21192422004299</v>
      </c>
      <c r="R199" s="136">
        <f>K199*P199/1000</f>
        <v>57.947463324822444</v>
      </c>
      <c r="S199" s="136"/>
      <c r="T199" s="136">
        <f>$AJ199*1000*$AN199*0.01*$N199*0.001</f>
        <v>402.21192422004299</v>
      </c>
      <c r="U199" s="136">
        <f>$AJ199*1000*$AN199*0.01*$K199*0.001</f>
        <v>57.947463324822444</v>
      </c>
      <c r="V199" s="137"/>
      <c r="W199" s="136"/>
      <c r="X199" s="136"/>
      <c r="Y199" s="136"/>
      <c r="Z199" s="136"/>
      <c r="AA199" s="138"/>
      <c r="AB199" s="138"/>
      <c r="AC199" s="138"/>
      <c r="AD199" s="138"/>
      <c r="AE199" s="139"/>
      <c r="AF199" s="139"/>
      <c r="AG199" s="140">
        <v>3.4</v>
      </c>
      <c r="AH199" s="136">
        <v>130.87</v>
      </c>
      <c r="AI199" s="136"/>
      <c r="AJ199" s="136">
        <v>39.418675491409786</v>
      </c>
      <c r="AK199" s="141" t="s">
        <v>3</v>
      </c>
      <c r="AL199" s="136"/>
      <c r="AM199" s="136"/>
      <c r="AN199" s="136">
        <v>2.79</v>
      </c>
      <c r="AO199" s="136">
        <v>70.677688598632813</v>
      </c>
      <c r="AP199" s="136">
        <v>53.609397888183594</v>
      </c>
      <c r="AQ199" s="136">
        <v>237.30043029785156</v>
      </c>
      <c r="AR199" s="136">
        <v>14.979096412658691</v>
      </c>
    </row>
    <row r="200" spans="1:44">
      <c r="A200" s="82">
        <v>199</v>
      </c>
      <c r="B200" s="123">
        <v>2011</v>
      </c>
      <c r="C200" s="129" t="s">
        <v>133</v>
      </c>
      <c r="D200" s="9" t="s">
        <v>103</v>
      </c>
      <c r="E200" s="9" t="s">
        <v>23</v>
      </c>
      <c r="F200" s="9" t="s">
        <v>27</v>
      </c>
      <c r="G200" s="42" t="s">
        <v>43</v>
      </c>
      <c r="H200" s="17">
        <v>40894</v>
      </c>
      <c r="I200" s="17">
        <v>40908</v>
      </c>
      <c r="J200" s="18"/>
      <c r="K200" s="136"/>
      <c r="L200" s="136"/>
      <c r="M200" s="136"/>
      <c r="N200" s="136"/>
      <c r="O200" s="136"/>
      <c r="P200" s="136"/>
      <c r="Q200" s="136"/>
      <c r="R200" s="136"/>
      <c r="S200" s="136">
        <f>AJ200*AM200*AL200</f>
        <v>214.28571428571428</v>
      </c>
      <c r="T200" s="136">
        <f>$S200*0.4089</f>
        <v>87.621428571428567</v>
      </c>
      <c r="U200" s="136">
        <f>$S200*0.0263</f>
        <v>5.6357142857142852</v>
      </c>
      <c r="V200" s="137"/>
      <c r="W200" s="136"/>
      <c r="X200" s="136"/>
      <c r="Y200" s="136"/>
      <c r="Z200" s="136"/>
      <c r="AA200" s="138"/>
      <c r="AB200" s="138"/>
      <c r="AC200" s="138"/>
      <c r="AD200" s="138"/>
      <c r="AE200" s="139"/>
      <c r="AF200" s="139"/>
      <c r="AG200" s="140">
        <v>3.4</v>
      </c>
      <c r="AH200" s="140">
        <v>50</v>
      </c>
      <c r="AI200" s="140"/>
      <c r="AJ200" s="140">
        <f>AH200/4.9</f>
        <v>10.204081632653061</v>
      </c>
      <c r="AK200" s="141" t="s">
        <v>62</v>
      </c>
      <c r="AL200" s="136">
        <v>14</v>
      </c>
      <c r="AM200" s="136">
        <v>1.5</v>
      </c>
      <c r="AN200" s="136"/>
      <c r="AO200" s="136"/>
      <c r="AP200" s="136"/>
      <c r="AQ200" s="136"/>
      <c r="AR200" s="136"/>
    </row>
    <row r="201" spans="1:44">
      <c r="A201" s="82">
        <v>200</v>
      </c>
      <c r="B201" s="121">
        <v>2012</v>
      </c>
      <c r="C201" s="128" t="s">
        <v>132</v>
      </c>
      <c r="D201" s="9" t="s">
        <v>103</v>
      </c>
      <c r="E201" s="9" t="s">
        <v>23</v>
      </c>
      <c r="F201" s="9" t="s">
        <v>27</v>
      </c>
      <c r="G201" s="42" t="s">
        <v>43</v>
      </c>
      <c r="H201" s="17">
        <v>40909</v>
      </c>
      <c r="I201" s="17">
        <v>40916</v>
      </c>
      <c r="J201" s="18"/>
      <c r="K201" s="136"/>
      <c r="L201" s="136"/>
      <c r="M201" s="136"/>
      <c r="N201" s="136"/>
      <c r="O201" s="136"/>
      <c r="P201" s="136"/>
      <c r="Q201" s="136"/>
      <c r="R201" s="136"/>
      <c r="S201" s="136">
        <f>AJ201*AM201*AL201</f>
        <v>107.14285714285714</v>
      </c>
      <c r="T201" s="136">
        <f>$S201*0.4089</f>
        <v>43.810714285714283</v>
      </c>
      <c r="U201" s="136">
        <f>$S201*0.0263</f>
        <v>2.8178571428571426</v>
      </c>
      <c r="V201" s="137"/>
      <c r="W201" s="136"/>
      <c r="X201" s="136"/>
      <c r="Y201" s="136"/>
      <c r="Z201" s="136"/>
      <c r="AA201" s="138"/>
      <c r="AB201" s="138"/>
      <c r="AC201" s="138"/>
      <c r="AD201" s="138"/>
      <c r="AE201" s="139"/>
      <c r="AF201" s="139"/>
      <c r="AG201" s="140">
        <v>1.5</v>
      </c>
      <c r="AH201" s="140">
        <f>50/4.9*1.5</f>
        <v>15.306122448979592</v>
      </c>
      <c r="AI201" s="140"/>
      <c r="AJ201" s="140">
        <f>AH201/AG201</f>
        <v>10.204081632653061</v>
      </c>
      <c r="AK201" s="141" t="s">
        <v>62</v>
      </c>
      <c r="AL201" s="136">
        <v>7</v>
      </c>
      <c r="AM201" s="136">
        <v>1.5</v>
      </c>
      <c r="AN201" s="136"/>
      <c r="AO201" s="136"/>
      <c r="AP201" s="136"/>
      <c r="AQ201" s="136"/>
      <c r="AR201" s="136"/>
    </row>
    <row r="202" spans="1:44">
      <c r="A202" s="82">
        <v>201</v>
      </c>
      <c r="B202" s="121">
        <v>2012</v>
      </c>
      <c r="C202" s="128" t="s">
        <v>132</v>
      </c>
      <c r="D202" s="9" t="s">
        <v>103</v>
      </c>
      <c r="E202" s="9" t="s">
        <v>15</v>
      </c>
      <c r="F202" s="9" t="s">
        <v>33</v>
      </c>
      <c r="G202" s="9" t="s">
        <v>42</v>
      </c>
      <c r="H202" s="17">
        <v>40924</v>
      </c>
      <c r="I202" s="17">
        <v>40926</v>
      </c>
      <c r="J202" s="18"/>
      <c r="K202" s="136">
        <v>32.07</v>
      </c>
      <c r="L202" s="136">
        <v>3.6</v>
      </c>
      <c r="M202" s="142" t="s">
        <v>58</v>
      </c>
      <c r="N202" s="136">
        <v>458.62</v>
      </c>
      <c r="O202" s="136">
        <v>14.3</v>
      </c>
      <c r="P202" s="136">
        <f>AJ202*1000*AN202/100</f>
        <v>3408.8400000000006</v>
      </c>
      <c r="Q202" s="136">
        <f>N202*P202/1000</f>
        <v>1563.3622008000002</v>
      </c>
      <c r="R202" s="136">
        <f>P202*K202/1000</f>
        <v>109.32149880000001</v>
      </c>
      <c r="S202" s="136"/>
      <c r="T202" s="136">
        <f>$AJ202*1000*$AN202*0.01*$N202*0.001</f>
        <v>1563.3622008000002</v>
      </c>
      <c r="U202" s="136">
        <f>$AJ202*1000*$AN202*0.01*$K202*0.001</f>
        <v>109.32149880000001</v>
      </c>
      <c r="V202" s="137"/>
      <c r="W202" s="136"/>
      <c r="X202" s="136"/>
      <c r="Y202" s="136"/>
      <c r="Z202" s="136"/>
      <c r="AA202" s="138"/>
      <c r="AB202" s="138"/>
      <c r="AC202" s="138"/>
      <c r="AD202" s="138"/>
      <c r="AE202" s="139"/>
      <c r="AF202" s="139"/>
      <c r="AG202" s="140">
        <v>1.5</v>
      </c>
      <c r="AH202" s="166">
        <v>30.61</v>
      </c>
      <c r="AI202" s="166"/>
      <c r="AJ202" s="167">
        <f>30.6/1.5</f>
        <v>20.400000000000002</v>
      </c>
      <c r="AK202" s="141" t="s">
        <v>1</v>
      </c>
      <c r="AL202" s="136"/>
      <c r="AM202" s="136"/>
      <c r="AN202" s="136">
        <v>16.71</v>
      </c>
      <c r="AO202" s="136">
        <v>27.497983455657959</v>
      </c>
      <c r="AP202" s="136">
        <v>46.935332775115967</v>
      </c>
      <c r="AQ202" s="136">
        <v>173.25260162353516</v>
      </c>
      <c r="AR202" s="136">
        <v>16.937532901763916</v>
      </c>
    </row>
    <row r="203" spans="1:44">
      <c r="A203" s="82">
        <v>202</v>
      </c>
      <c r="B203" s="121">
        <v>2012</v>
      </c>
      <c r="C203" s="128" t="s">
        <v>132</v>
      </c>
      <c r="D203" s="9" t="s">
        <v>103</v>
      </c>
      <c r="E203" s="9" t="s">
        <v>22</v>
      </c>
      <c r="F203" s="9" t="s">
        <v>36</v>
      </c>
      <c r="G203" s="9"/>
      <c r="H203" s="17">
        <v>40941</v>
      </c>
      <c r="I203" s="17"/>
      <c r="J203" s="18"/>
      <c r="K203" s="136"/>
      <c r="L203" s="136"/>
      <c r="M203" s="136"/>
      <c r="N203" s="136"/>
      <c r="O203" s="136"/>
      <c r="P203" s="136"/>
      <c r="Q203" s="136"/>
      <c r="R203" s="136"/>
      <c r="S203" s="136"/>
      <c r="T203" s="136"/>
      <c r="U203" s="136"/>
      <c r="V203" s="137"/>
      <c r="W203" s="136"/>
      <c r="X203" s="136"/>
      <c r="Y203" s="136"/>
      <c r="Z203" s="136"/>
      <c r="AA203" s="138"/>
      <c r="AB203" s="138"/>
      <c r="AC203" s="138"/>
      <c r="AD203" s="138"/>
      <c r="AE203" s="139"/>
      <c r="AF203" s="139"/>
      <c r="AG203" s="140">
        <v>1.5</v>
      </c>
      <c r="AH203" s="136"/>
      <c r="AI203" s="136"/>
      <c r="AJ203" s="136"/>
      <c r="AK203" s="141"/>
      <c r="AL203" s="136"/>
      <c r="AM203" s="136"/>
      <c r="AN203" s="136"/>
      <c r="AO203" s="136"/>
      <c r="AP203" s="136"/>
      <c r="AQ203" s="136"/>
      <c r="AR203" s="136"/>
    </row>
    <row r="204" spans="1:44">
      <c r="A204" s="82">
        <v>203</v>
      </c>
      <c r="B204" s="121">
        <v>2012</v>
      </c>
      <c r="C204" s="128" t="s">
        <v>132</v>
      </c>
      <c r="D204" s="9" t="s">
        <v>103</v>
      </c>
      <c r="E204" s="9" t="s">
        <v>22</v>
      </c>
      <c r="F204" s="9" t="s">
        <v>28</v>
      </c>
      <c r="G204" s="40" t="s">
        <v>122</v>
      </c>
      <c r="H204" s="17">
        <v>40996</v>
      </c>
      <c r="I204" s="17"/>
      <c r="J204" s="18"/>
      <c r="K204" s="136"/>
      <c r="L204" s="136"/>
      <c r="M204" s="136"/>
      <c r="N204" s="136"/>
      <c r="O204" s="136"/>
      <c r="P204" s="136"/>
      <c r="Q204" s="136"/>
      <c r="R204" s="136"/>
      <c r="S204" s="136"/>
      <c r="T204" s="136"/>
      <c r="U204" s="136"/>
      <c r="V204" s="137"/>
      <c r="W204" s="136"/>
      <c r="X204" s="136"/>
      <c r="Y204" s="136"/>
      <c r="Z204" s="136"/>
      <c r="AA204" s="138"/>
      <c r="AB204" s="138"/>
      <c r="AC204" s="138"/>
      <c r="AD204" s="138"/>
      <c r="AE204" s="139"/>
      <c r="AF204" s="139"/>
      <c r="AG204" s="140">
        <v>1.5</v>
      </c>
      <c r="AH204" s="136"/>
      <c r="AI204" s="136"/>
      <c r="AJ204" s="136"/>
      <c r="AK204" s="141"/>
      <c r="AL204" s="136"/>
      <c r="AM204" s="136"/>
      <c r="AN204" s="136"/>
      <c r="AO204" s="136"/>
      <c r="AP204" s="136"/>
      <c r="AQ204" s="136"/>
      <c r="AR204" s="136"/>
    </row>
    <row r="205" spans="1:44">
      <c r="A205" s="82">
        <v>204</v>
      </c>
      <c r="B205" s="121">
        <v>2012</v>
      </c>
      <c r="C205" s="128" t="s">
        <v>132</v>
      </c>
      <c r="D205" s="9" t="s">
        <v>103</v>
      </c>
      <c r="E205" s="9" t="s">
        <v>21</v>
      </c>
      <c r="F205" s="9" t="s">
        <v>37</v>
      </c>
      <c r="G205" s="4" t="s">
        <v>45</v>
      </c>
      <c r="H205" s="17">
        <v>40996</v>
      </c>
      <c r="I205" s="17"/>
      <c r="J205" s="18"/>
      <c r="K205" s="136"/>
      <c r="L205" s="136"/>
      <c r="M205" s="136"/>
      <c r="N205" s="136"/>
      <c r="O205" s="136"/>
      <c r="P205" s="136"/>
      <c r="Q205" s="136"/>
      <c r="R205" s="136"/>
      <c r="S205" s="136"/>
      <c r="T205" s="136"/>
      <c r="U205" s="136"/>
      <c r="V205" s="137"/>
      <c r="W205" s="136"/>
      <c r="X205" s="136"/>
      <c r="Y205" s="136"/>
      <c r="Z205" s="136"/>
      <c r="AA205" s="138"/>
      <c r="AB205" s="138"/>
      <c r="AC205" s="138"/>
      <c r="AD205" s="138"/>
      <c r="AE205" s="139"/>
      <c r="AF205" s="139"/>
      <c r="AG205" s="140">
        <v>1.5</v>
      </c>
      <c r="AH205" s="136">
        <v>48</v>
      </c>
      <c r="AI205" s="136"/>
      <c r="AJ205" s="136">
        <v>32</v>
      </c>
      <c r="AK205" s="141" t="s">
        <v>2</v>
      </c>
      <c r="AL205" s="136"/>
      <c r="AM205" s="136"/>
      <c r="AN205" s="136"/>
      <c r="AO205" s="136"/>
      <c r="AP205" s="136"/>
      <c r="AQ205" s="136"/>
      <c r="AR205" s="136"/>
    </row>
    <row r="206" spans="1:44">
      <c r="A206" s="82">
        <v>205</v>
      </c>
      <c r="B206" s="121">
        <v>2012</v>
      </c>
      <c r="C206" s="128" t="s">
        <v>132</v>
      </c>
      <c r="D206" s="9" t="s">
        <v>103</v>
      </c>
      <c r="E206" s="9" t="s">
        <v>22</v>
      </c>
      <c r="F206" s="9" t="s">
        <v>38</v>
      </c>
      <c r="G206" s="9"/>
      <c r="H206" s="17">
        <v>40997</v>
      </c>
      <c r="I206" s="17"/>
      <c r="J206" s="18"/>
      <c r="K206" s="136"/>
      <c r="L206" s="136"/>
      <c r="M206" s="136"/>
      <c r="N206" s="136"/>
      <c r="O206" s="136"/>
      <c r="P206" s="136"/>
      <c r="Q206" s="136"/>
      <c r="R206" s="136"/>
      <c r="S206" s="136"/>
      <c r="T206" s="136"/>
      <c r="U206" s="136"/>
      <c r="V206" s="137"/>
      <c r="W206" s="136"/>
      <c r="X206" s="136"/>
      <c r="Y206" s="136"/>
      <c r="Z206" s="136"/>
      <c r="AA206" s="138"/>
      <c r="AB206" s="138"/>
      <c r="AC206" s="138"/>
      <c r="AD206" s="138"/>
      <c r="AE206" s="139"/>
      <c r="AF206" s="139"/>
      <c r="AG206" s="140">
        <v>1.5</v>
      </c>
      <c r="AH206" s="136"/>
      <c r="AI206" s="136"/>
      <c r="AJ206" s="136"/>
      <c r="AK206" s="141"/>
      <c r="AL206" s="136"/>
      <c r="AM206" s="136"/>
      <c r="AN206" s="136"/>
      <c r="AO206" s="136"/>
      <c r="AP206" s="136"/>
      <c r="AQ206" s="136"/>
      <c r="AR206" s="136"/>
    </row>
    <row r="207" spans="1:44">
      <c r="A207" s="82">
        <v>206</v>
      </c>
      <c r="B207" s="121">
        <v>2012</v>
      </c>
      <c r="C207" s="128" t="s">
        <v>132</v>
      </c>
      <c r="D207" s="9" t="s">
        <v>103</v>
      </c>
      <c r="E207" s="9" t="s">
        <v>15</v>
      </c>
      <c r="F207" s="9" t="s">
        <v>30</v>
      </c>
      <c r="G207" s="35" t="s">
        <v>19</v>
      </c>
      <c r="H207" s="17">
        <v>41024</v>
      </c>
      <c r="I207" s="17"/>
      <c r="J207" s="18"/>
      <c r="K207" s="136">
        <v>270</v>
      </c>
      <c r="L207" s="136">
        <v>135</v>
      </c>
      <c r="M207" s="136">
        <v>135</v>
      </c>
      <c r="N207" s="136">
        <v>0</v>
      </c>
      <c r="O207" s="136">
        <v>0</v>
      </c>
      <c r="P207" s="136">
        <f>AJ207</f>
        <v>100</v>
      </c>
      <c r="Q207" s="136">
        <f>N207*P207/1000</f>
        <v>0</v>
      </c>
      <c r="R207" s="136">
        <f>P207*K207/1000</f>
        <v>27</v>
      </c>
      <c r="S207" s="136"/>
      <c r="T207" s="136">
        <f>$AJ207*1000*$AN207*0.01*$N207*0.001</f>
        <v>0</v>
      </c>
      <c r="U207" s="136">
        <f>$AJ207*$AN207*0.01*$K207*0.001</f>
        <v>27</v>
      </c>
      <c r="V207" s="137"/>
      <c r="W207" s="136"/>
      <c r="X207" s="136"/>
      <c r="Y207" s="136"/>
      <c r="Z207" s="136"/>
      <c r="AA207" s="138"/>
      <c r="AB207" s="138"/>
      <c r="AC207" s="138"/>
      <c r="AD207" s="138"/>
      <c r="AE207" s="139"/>
      <c r="AF207" s="139"/>
      <c r="AG207" s="140">
        <v>1.5</v>
      </c>
      <c r="AH207" s="136">
        <v>150</v>
      </c>
      <c r="AI207" s="136"/>
      <c r="AJ207" s="136">
        <f>AH207/AG207</f>
        <v>100</v>
      </c>
      <c r="AK207" s="141" t="s">
        <v>2</v>
      </c>
      <c r="AL207" s="136"/>
      <c r="AM207" s="136"/>
      <c r="AN207" s="136">
        <v>100</v>
      </c>
      <c r="AO207" s="136">
        <v>27.540000915527344</v>
      </c>
      <c r="AP207" s="136">
        <v>0</v>
      </c>
      <c r="AQ207" s="136">
        <v>0</v>
      </c>
      <c r="AR207" s="136">
        <v>0</v>
      </c>
    </row>
    <row r="208" spans="1:44">
      <c r="A208" s="82">
        <v>207</v>
      </c>
      <c r="B208" s="121">
        <v>2012</v>
      </c>
      <c r="C208" s="128" t="s">
        <v>132</v>
      </c>
      <c r="D208" s="9" t="s">
        <v>103</v>
      </c>
      <c r="E208" s="9" t="s">
        <v>23</v>
      </c>
      <c r="F208" s="9" t="s">
        <v>31</v>
      </c>
      <c r="G208" s="9" t="s">
        <v>32</v>
      </c>
      <c r="H208" s="17">
        <v>41078</v>
      </c>
      <c r="I208" s="17">
        <v>41078</v>
      </c>
      <c r="J208" s="18">
        <v>1</v>
      </c>
      <c r="K208" s="136"/>
      <c r="L208" s="136"/>
      <c r="M208" s="136"/>
      <c r="N208" s="136"/>
      <c r="O208" s="136"/>
      <c r="P208" s="136"/>
      <c r="Q208" s="136"/>
      <c r="R208" s="136"/>
      <c r="S208" s="136">
        <f>AJ208*AN208</f>
        <v>498.26666666666665</v>
      </c>
      <c r="T208" s="136">
        <f>$S208*0.4089</f>
        <v>203.74123999999998</v>
      </c>
      <c r="U208" s="136">
        <f>$S208*0.0263</f>
        <v>13.104413333333333</v>
      </c>
      <c r="V208" s="137"/>
      <c r="W208" s="136"/>
      <c r="X208" s="136"/>
      <c r="Y208" s="136"/>
      <c r="Z208" s="136"/>
      <c r="AA208" s="138"/>
      <c r="AB208" s="138"/>
      <c r="AC208" s="138"/>
      <c r="AD208" s="138"/>
      <c r="AE208" s="139"/>
      <c r="AF208" s="139"/>
      <c r="AG208" s="140">
        <v>1.5</v>
      </c>
      <c r="AH208" s="136">
        <v>20.2</v>
      </c>
      <c r="AI208" s="136"/>
      <c r="AJ208" s="136">
        <v>13.466666666666667</v>
      </c>
      <c r="AK208" s="141" t="s">
        <v>78</v>
      </c>
      <c r="AL208" s="136"/>
      <c r="AM208" s="136"/>
      <c r="AN208" s="136">
        <v>37</v>
      </c>
      <c r="AO208" s="136"/>
      <c r="AP208" s="136"/>
      <c r="AQ208" s="136"/>
      <c r="AR208" s="136"/>
    </row>
    <row r="209" spans="1:44">
      <c r="A209" s="82">
        <v>208</v>
      </c>
      <c r="B209" s="121">
        <v>2012</v>
      </c>
      <c r="C209" s="128" t="s">
        <v>132</v>
      </c>
      <c r="D209" s="9" t="s">
        <v>103</v>
      </c>
      <c r="E209" s="9" t="s">
        <v>24</v>
      </c>
      <c r="F209" s="9" t="s">
        <v>35</v>
      </c>
      <c r="G209" s="9" t="s">
        <v>117</v>
      </c>
      <c r="H209" s="17">
        <v>41079</v>
      </c>
      <c r="I209" s="17"/>
      <c r="J209" s="18"/>
      <c r="K209" s="136"/>
      <c r="L209" s="136"/>
      <c r="M209" s="136"/>
      <c r="N209" s="136"/>
      <c r="O209" s="136"/>
      <c r="P209" s="136"/>
      <c r="Q209" s="136"/>
      <c r="R209" s="136"/>
      <c r="S209" s="136"/>
      <c r="T209" s="136"/>
      <c r="U209" s="136"/>
      <c r="V209" s="137"/>
      <c r="W209" s="136"/>
      <c r="X209" s="136"/>
      <c r="Y209" s="136"/>
      <c r="Z209" s="136"/>
      <c r="AA209" s="138"/>
      <c r="AB209" s="138"/>
      <c r="AC209" s="138"/>
      <c r="AD209" s="138"/>
      <c r="AE209" s="139"/>
      <c r="AF209" s="139"/>
      <c r="AG209" s="140">
        <v>1.5</v>
      </c>
      <c r="AH209" s="136">
        <v>10.5</v>
      </c>
      <c r="AI209" s="136"/>
      <c r="AJ209" s="136">
        <v>7</v>
      </c>
      <c r="AK209" s="141" t="s">
        <v>2</v>
      </c>
      <c r="AL209" s="136"/>
      <c r="AM209" s="136"/>
      <c r="AN209" s="136"/>
      <c r="AO209" s="136"/>
      <c r="AP209" s="136"/>
      <c r="AQ209" s="136"/>
      <c r="AR209" s="136"/>
    </row>
    <row r="210" spans="1:44">
      <c r="A210" s="82">
        <v>209</v>
      </c>
      <c r="B210" s="121">
        <v>2012</v>
      </c>
      <c r="C210" s="128" t="s">
        <v>132</v>
      </c>
      <c r="D210" s="9" t="s">
        <v>103</v>
      </c>
      <c r="E210" s="9" t="s">
        <v>15</v>
      </c>
      <c r="F210" s="9" t="s">
        <v>33</v>
      </c>
      <c r="G210" s="9" t="s">
        <v>44</v>
      </c>
      <c r="H210" s="17">
        <v>41086</v>
      </c>
      <c r="I210" s="17"/>
      <c r="J210" s="18"/>
      <c r="K210" s="136">
        <v>100.2</v>
      </c>
      <c r="L210" s="136">
        <v>69.5</v>
      </c>
      <c r="M210" s="164">
        <v>0.02</v>
      </c>
      <c r="N210" s="136">
        <v>321.72000000000003</v>
      </c>
      <c r="O210" s="136">
        <v>3.21</v>
      </c>
      <c r="P210" s="136">
        <f>AJ210*1000*AN210/100</f>
        <v>183.946</v>
      </c>
      <c r="Q210" s="136">
        <f>N210*P210/1000</f>
        <v>59.179107120000005</v>
      </c>
      <c r="R210" s="136">
        <f>K210*P210/1000</f>
        <v>18.431389200000002</v>
      </c>
      <c r="S210" s="136"/>
      <c r="T210" s="136">
        <f>$AJ210*1000*$AN210*0.01*$N210*0.001</f>
        <v>59.179107120000012</v>
      </c>
      <c r="U210" s="136">
        <f>$AJ210*1000*$AN210*0.01*$K210*0.001</f>
        <v>18.431389200000002</v>
      </c>
      <c r="V210" s="137"/>
      <c r="W210" s="136"/>
      <c r="X210" s="136"/>
      <c r="Y210" s="136"/>
      <c r="Z210" s="136"/>
      <c r="AA210" s="138"/>
      <c r="AB210" s="138"/>
      <c r="AC210" s="138"/>
      <c r="AD210" s="138"/>
      <c r="AE210" s="139"/>
      <c r="AF210" s="139"/>
      <c r="AG210" s="140">
        <v>1.5</v>
      </c>
      <c r="AH210" s="142">
        <v>28.16</v>
      </c>
      <c r="AI210" s="142"/>
      <c r="AJ210" s="142">
        <v>18.77</v>
      </c>
      <c r="AK210" s="141" t="s">
        <v>3</v>
      </c>
      <c r="AL210" s="136"/>
      <c r="AM210" s="136"/>
      <c r="AN210" s="136">
        <v>0.98</v>
      </c>
      <c r="AO210" s="136">
        <v>29.1</v>
      </c>
      <c r="AP210" s="136">
        <v>20.7</v>
      </c>
      <c r="AQ210" s="136">
        <v>52.6</v>
      </c>
      <c r="AR210" s="136">
        <v>4.7</v>
      </c>
    </row>
    <row r="211" spans="1:44">
      <c r="A211" s="82">
        <v>210</v>
      </c>
      <c r="B211" s="121">
        <v>2012</v>
      </c>
      <c r="C211" s="128" t="s">
        <v>132</v>
      </c>
      <c r="D211" s="9" t="s">
        <v>103</v>
      </c>
      <c r="E211" s="9" t="s">
        <v>23</v>
      </c>
      <c r="F211" s="9" t="s">
        <v>31</v>
      </c>
      <c r="G211" s="9" t="s">
        <v>32</v>
      </c>
      <c r="H211" s="17">
        <v>41099</v>
      </c>
      <c r="I211" s="17"/>
      <c r="J211" s="18">
        <v>2</v>
      </c>
      <c r="K211" s="136"/>
      <c r="L211" s="136"/>
      <c r="M211" s="136"/>
      <c r="N211" s="136"/>
      <c r="O211" s="136"/>
      <c r="P211" s="136"/>
      <c r="Q211" s="136"/>
      <c r="R211" s="136"/>
      <c r="S211" s="136">
        <f>AJ211*AN211</f>
        <v>498.26666666666665</v>
      </c>
      <c r="T211" s="136">
        <f>$S211*0.4089</f>
        <v>203.74123999999998</v>
      </c>
      <c r="U211" s="136">
        <f>$S211*0.0263</f>
        <v>13.104413333333333</v>
      </c>
      <c r="V211" s="137"/>
      <c r="W211" s="136"/>
      <c r="X211" s="136"/>
      <c r="Y211" s="136"/>
      <c r="Z211" s="136"/>
      <c r="AA211" s="138"/>
      <c r="AB211" s="138"/>
      <c r="AC211" s="138"/>
      <c r="AD211" s="138"/>
      <c r="AE211" s="139"/>
      <c r="AF211" s="139"/>
      <c r="AG211" s="140">
        <v>1.5</v>
      </c>
      <c r="AH211" s="136">
        <v>20.2</v>
      </c>
      <c r="AI211" s="136"/>
      <c r="AJ211" s="136">
        <v>13.466666666666667</v>
      </c>
      <c r="AK211" s="141" t="s">
        <v>78</v>
      </c>
      <c r="AL211" s="136"/>
      <c r="AM211" s="136"/>
      <c r="AN211" s="136">
        <v>37</v>
      </c>
      <c r="AO211" s="136"/>
      <c r="AP211" s="136"/>
      <c r="AQ211" s="136"/>
      <c r="AR211" s="136"/>
    </row>
    <row r="212" spans="1:44">
      <c r="A212" s="82">
        <v>211</v>
      </c>
      <c r="B212" s="121">
        <v>2012</v>
      </c>
      <c r="C212" s="128" t="s">
        <v>132</v>
      </c>
      <c r="D212" s="9" t="s">
        <v>103</v>
      </c>
      <c r="E212" s="9" t="s">
        <v>23</v>
      </c>
      <c r="F212" s="9" t="s">
        <v>31</v>
      </c>
      <c r="G212" s="9" t="s">
        <v>32</v>
      </c>
      <c r="H212" s="17">
        <v>41102</v>
      </c>
      <c r="I212" s="17"/>
      <c r="J212" s="18">
        <v>2</v>
      </c>
      <c r="K212" s="136"/>
      <c r="L212" s="136"/>
      <c r="M212" s="136"/>
      <c r="N212" s="136"/>
      <c r="O212" s="136"/>
      <c r="P212" s="136"/>
      <c r="Q212" s="136"/>
      <c r="R212" s="136"/>
      <c r="S212" s="136">
        <f>AJ212*AN212</f>
        <v>226.44</v>
      </c>
      <c r="T212" s="136">
        <f>$S212*0.4089</f>
        <v>92.591315999999992</v>
      </c>
      <c r="U212" s="136">
        <f>$S212*0.0263</f>
        <v>5.9553719999999997</v>
      </c>
      <c r="V212" s="137"/>
      <c r="W212" s="136"/>
      <c r="X212" s="136"/>
      <c r="Y212" s="136"/>
      <c r="Z212" s="136"/>
      <c r="AA212" s="138"/>
      <c r="AB212" s="138"/>
      <c r="AC212" s="138"/>
      <c r="AD212" s="138"/>
      <c r="AE212" s="139"/>
      <c r="AF212" s="139"/>
      <c r="AG212" s="140">
        <v>1.5</v>
      </c>
      <c r="AH212" s="136">
        <v>9.18</v>
      </c>
      <c r="AI212" s="136"/>
      <c r="AJ212" s="136">
        <v>6.12</v>
      </c>
      <c r="AK212" s="141" t="s">
        <v>78</v>
      </c>
      <c r="AL212" s="136"/>
      <c r="AM212" s="136"/>
      <c r="AN212" s="136">
        <v>37</v>
      </c>
      <c r="AO212" s="136"/>
      <c r="AP212" s="136"/>
      <c r="AQ212" s="136"/>
      <c r="AR212" s="136"/>
    </row>
    <row r="213" spans="1:44">
      <c r="A213" s="82">
        <v>212</v>
      </c>
      <c r="B213" s="121">
        <v>2012</v>
      </c>
      <c r="C213" s="128" t="s">
        <v>132</v>
      </c>
      <c r="D213" s="9" t="s">
        <v>103</v>
      </c>
      <c r="E213" s="9" t="s">
        <v>15</v>
      </c>
      <c r="F213" s="9" t="s">
        <v>33</v>
      </c>
      <c r="G213" s="42" t="s">
        <v>44</v>
      </c>
      <c r="H213" s="17">
        <v>41103</v>
      </c>
      <c r="I213" s="17"/>
      <c r="J213" s="18"/>
      <c r="K213" s="136">
        <v>92.88</v>
      </c>
      <c r="L213" s="136">
        <v>46.2</v>
      </c>
      <c r="M213" s="164">
        <v>0.03</v>
      </c>
      <c r="N213" s="136">
        <v>372.03</v>
      </c>
      <c r="O213" s="136">
        <v>4.01</v>
      </c>
      <c r="P213" s="136">
        <f>AJ213*1000*AN213/100</f>
        <v>341.61400000000003</v>
      </c>
      <c r="Q213" s="136">
        <f>N213*P213/1000</f>
        <v>127.09065642</v>
      </c>
      <c r="R213" s="136">
        <f>K213*P213/1000</f>
        <v>31.729108320000002</v>
      </c>
      <c r="S213" s="136"/>
      <c r="T213" s="136">
        <f>$AJ213*1000*$AN213*0.01*$N213*0.001</f>
        <v>127.09065642</v>
      </c>
      <c r="U213" s="136">
        <f>$AJ213*1000*$AN213*0.01*$K213*0.001</f>
        <v>31.729108320000005</v>
      </c>
      <c r="V213" s="137"/>
      <c r="W213" s="136"/>
      <c r="X213" s="136"/>
      <c r="Y213" s="136"/>
      <c r="Z213" s="136"/>
      <c r="AA213" s="138"/>
      <c r="AB213" s="138"/>
      <c r="AC213" s="138"/>
      <c r="AD213" s="138"/>
      <c r="AE213" s="139"/>
      <c r="AF213" s="139"/>
      <c r="AG213" s="140">
        <v>1.5</v>
      </c>
      <c r="AH213" s="142">
        <v>28.16</v>
      </c>
      <c r="AI213" s="142"/>
      <c r="AJ213" s="142">
        <v>18.77</v>
      </c>
      <c r="AK213" s="141" t="s">
        <v>3</v>
      </c>
      <c r="AL213" s="136"/>
      <c r="AM213" s="136"/>
      <c r="AN213" s="136">
        <v>1.82</v>
      </c>
      <c r="AO213" s="136">
        <v>29.1</v>
      </c>
      <c r="AP213" s="136">
        <v>20.7</v>
      </c>
      <c r="AQ213" s="136">
        <v>52.6</v>
      </c>
      <c r="AR213" s="136">
        <v>4.7</v>
      </c>
    </row>
    <row r="214" spans="1:44">
      <c r="A214" s="82">
        <v>213</v>
      </c>
      <c r="B214" s="121">
        <v>2012</v>
      </c>
      <c r="C214" s="128" t="s">
        <v>132</v>
      </c>
      <c r="D214" s="9" t="s">
        <v>103</v>
      </c>
      <c r="E214" s="9" t="s">
        <v>24</v>
      </c>
      <c r="F214" s="9" t="s">
        <v>29</v>
      </c>
      <c r="G214" s="36" t="s">
        <v>116</v>
      </c>
      <c r="H214" s="17">
        <v>41107</v>
      </c>
      <c r="I214" s="17"/>
      <c r="J214" s="18"/>
      <c r="K214" s="136"/>
      <c r="L214" s="136"/>
      <c r="M214" s="136"/>
      <c r="N214" s="136"/>
      <c r="O214" s="136"/>
      <c r="P214" s="136"/>
      <c r="Q214" s="136"/>
      <c r="R214" s="136"/>
      <c r="S214" s="136"/>
      <c r="T214" s="136"/>
      <c r="U214" s="136"/>
      <c r="V214" s="137"/>
      <c r="W214" s="136"/>
      <c r="X214" s="136"/>
      <c r="Y214" s="136"/>
      <c r="Z214" s="136"/>
      <c r="AA214" s="138"/>
      <c r="AB214" s="138"/>
      <c r="AC214" s="138"/>
      <c r="AD214" s="138"/>
      <c r="AE214" s="139"/>
      <c r="AF214" s="139"/>
      <c r="AG214" s="140">
        <v>1.5</v>
      </c>
      <c r="AH214" s="142">
        <v>4</v>
      </c>
      <c r="AI214" s="142"/>
      <c r="AJ214" s="142">
        <v>2.67</v>
      </c>
      <c r="AK214" s="141" t="s">
        <v>5</v>
      </c>
      <c r="AL214" s="136"/>
      <c r="AM214" s="136"/>
      <c r="AN214" s="136"/>
      <c r="AO214" s="136"/>
      <c r="AP214" s="136"/>
      <c r="AQ214" s="136"/>
      <c r="AR214" s="136"/>
    </row>
    <row r="215" spans="1:44">
      <c r="A215" s="82">
        <v>214</v>
      </c>
      <c r="B215" s="121">
        <v>2012</v>
      </c>
      <c r="C215" s="128" t="s">
        <v>132</v>
      </c>
      <c r="D215" s="9" t="s">
        <v>103</v>
      </c>
      <c r="E215" s="9" t="s">
        <v>23</v>
      </c>
      <c r="F215" s="9" t="s">
        <v>31</v>
      </c>
      <c r="G215" s="35" t="s">
        <v>39</v>
      </c>
      <c r="H215" s="17">
        <v>41128</v>
      </c>
      <c r="I215" s="17"/>
      <c r="J215" s="18">
        <v>3</v>
      </c>
      <c r="K215" s="136"/>
      <c r="L215" s="136"/>
      <c r="M215" s="136"/>
      <c r="N215" s="136"/>
      <c r="O215" s="136"/>
      <c r="P215" s="136"/>
      <c r="Q215" s="136"/>
      <c r="R215" s="136"/>
      <c r="S215" s="136">
        <f>AJ215*AN215</f>
        <v>1714.0666666666666</v>
      </c>
      <c r="T215" s="136">
        <f>$S215*0.4089</f>
        <v>700.88185999999996</v>
      </c>
      <c r="U215" s="136">
        <f>$S215*0.0263</f>
        <v>45.079953333333336</v>
      </c>
      <c r="V215" s="137"/>
      <c r="W215" s="136"/>
      <c r="X215" s="136"/>
      <c r="Y215" s="136"/>
      <c r="Z215" s="136"/>
      <c r="AA215" s="138"/>
      <c r="AB215" s="138"/>
      <c r="AC215" s="138"/>
      <c r="AD215" s="138"/>
      <c r="AE215" s="139"/>
      <c r="AF215" s="139"/>
      <c r="AG215" s="140">
        <v>1.5</v>
      </c>
      <c r="AH215" s="136">
        <v>36.729999999999997</v>
      </c>
      <c r="AI215" s="136"/>
      <c r="AJ215" s="136">
        <v>24.486666666666665</v>
      </c>
      <c r="AK215" s="141" t="s">
        <v>78</v>
      </c>
      <c r="AL215" s="136"/>
      <c r="AM215" s="136"/>
      <c r="AN215" s="136">
        <v>70</v>
      </c>
      <c r="AO215" s="136"/>
      <c r="AP215" s="136"/>
      <c r="AQ215" s="136"/>
      <c r="AR215" s="136"/>
    </row>
    <row r="216" spans="1:44">
      <c r="A216" s="82">
        <v>215</v>
      </c>
      <c r="B216" s="121">
        <v>2012</v>
      </c>
      <c r="C216" s="128" t="s">
        <v>132</v>
      </c>
      <c r="D216" s="9" t="s">
        <v>103</v>
      </c>
      <c r="E216" s="9" t="s">
        <v>15</v>
      </c>
      <c r="F216" s="9" t="s">
        <v>33</v>
      </c>
      <c r="G216" s="9" t="s">
        <v>44</v>
      </c>
      <c r="H216" s="17">
        <v>41137</v>
      </c>
      <c r="I216" s="17"/>
      <c r="J216" s="18"/>
      <c r="K216" s="136">
        <v>79.790000000000006</v>
      </c>
      <c r="L216" s="136">
        <v>40.299999999999997</v>
      </c>
      <c r="M216" s="164">
        <v>0.1</v>
      </c>
      <c r="N216" s="136">
        <v>381.17</v>
      </c>
      <c r="O216" s="136">
        <v>4.78</v>
      </c>
      <c r="P216" s="136">
        <f>AJ216*1000*AN216/100</f>
        <v>550.47900000000004</v>
      </c>
      <c r="Q216" s="136">
        <f>N216*P216/1000</f>
        <v>209.82608043000002</v>
      </c>
      <c r="R216" s="136">
        <f>K216*P216/1000</f>
        <v>43.922719410000006</v>
      </c>
      <c r="S216" s="136"/>
      <c r="T216" s="136">
        <f>$AJ216*1000*$AN216*0.01*$N216*0.001</f>
        <v>209.82608043000005</v>
      </c>
      <c r="U216" s="136">
        <f>$AJ216*1000*$AN216*0.01*$K216*0.001</f>
        <v>43.922719410000006</v>
      </c>
      <c r="V216" s="137"/>
      <c r="W216" s="136"/>
      <c r="X216" s="136"/>
      <c r="Y216" s="136"/>
      <c r="Z216" s="136"/>
      <c r="AA216" s="138"/>
      <c r="AB216" s="138"/>
      <c r="AC216" s="138"/>
      <c r="AD216" s="138"/>
      <c r="AE216" s="139"/>
      <c r="AF216" s="139"/>
      <c r="AG216" s="140">
        <v>1.5</v>
      </c>
      <c r="AH216" s="142">
        <v>29.39</v>
      </c>
      <c r="AI216" s="142"/>
      <c r="AJ216" s="142">
        <v>19.59</v>
      </c>
      <c r="AK216" s="141" t="s">
        <v>3</v>
      </c>
      <c r="AL216" s="136"/>
      <c r="AM216" s="136"/>
      <c r="AN216" s="136">
        <v>2.81</v>
      </c>
      <c r="AO216" s="136">
        <v>30.4</v>
      </c>
      <c r="AP216" s="136">
        <v>21.6</v>
      </c>
      <c r="AQ216" s="136">
        <v>54.9</v>
      </c>
      <c r="AR216" s="136">
        <v>4.9000000000000004</v>
      </c>
    </row>
    <row r="217" spans="1:44">
      <c r="A217" s="82">
        <v>216</v>
      </c>
      <c r="B217" s="122">
        <v>2012</v>
      </c>
      <c r="C217" s="128" t="s">
        <v>132</v>
      </c>
      <c r="D217" s="9" t="s">
        <v>103</v>
      </c>
      <c r="E217" s="9" t="s">
        <v>23</v>
      </c>
      <c r="F217" s="9" t="s">
        <v>31</v>
      </c>
      <c r="G217" s="9" t="s">
        <v>32</v>
      </c>
      <c r="H217" s="20">
        <v>41148</v>
      </c>
      <c r="I217" s="20"/>
      <c r="J217" s="18">
        <v>4</v>
      </c>
      <c r="K217" s="136"/>
      <c r="L217" s="136"/>
      <c r="M217" s="136"/>
      <c r="N217" s="136"/>
      <c r="O217" s="136"/>
      <c r="P217" s="136"/>
      <c r="Q217" s="136"/>
      <c r="R217" s="136"/>
      <c r="S217" s="136">
        <f>AJ217*AN217</f>
        <v>736.30000000000007</v>
      </c>
      <c r="T217" s="136">
        <f>$S217*0.4089</f>
        <v>301.07307000000003</v>
      </c>
      <c r="U217" s="136">
        <f>$S217*0.0263</f>
        <v>19.364690000000003</v>
      </c>
      <c r="V217" s="137"/>
      <c r="W217" s="136"/>
      <c r="X217" s="136"/>
      <c r="Y217" s="136"/>
      <c r="Z217" s="136"/>
      <c r="AA217" s="138"/>
      <c r="AB217" s="138"/>
      <c r="AC217" s="138"/>
      <c r="AD217" s="138"/>
      <c r="AE217" s="139"/>
      <c r="AF217" s="139"/>
      <c r="AG217" s="140">
        <v>1.5</v>
      </c>
      <c r="AH217" s="136">
        <v>29.85</v>
      </c>
      <c r="AI217" s="136"/>
      <c r="AJ217" s="136">
        <v>19.900000000000002</v>
      </c>
      <c r="AK217" s="141" t="s">
        <v>78</v>
      </c>
      <c r="AL217" s="136"/>
      <c r="AM217" s="136"/>
      <c r="AN217" s="136">
        <v>37</v>
      </c>
      <c r="AO217" s="136"/>
      <c r="AP217" s="136"/>
      <c r="AQ217" s="136"/>
      <c r="AR217" s="136"/>
    </row>
    <row r="218" spans="1:44">
      <c r="A218" s="82">
        <v>217</v>
      </c>
      <c r="B218" s="121">
        <v>2012</v>
      </c>
      <c r="C218" s="128" t="s">
        <v>132</v>
      </c>
      <c r="D218" s="9" t="s">
        <v>103</v>
      </c>
      <c r="E218" s="9" t="s">
        <v>15</v>
      </c>
      <c r="F218" s="9" t="s">
        <v>33</v>
      </c>
      <c r="G218" s="9" t="s">
        <v>44</v>
      </c>
      <c r="H218" s="17">
        <v>41157</v>
      </c>
      <c r="I218" s="17"/>
      <c r="J218" s="18"/>
      <c r="K218" s="136">
        <v>57.78</v>
      </c>
      <c r="L218" s="136">
        <v>31</v>
      </c>
      <c r="M218" s="142" t="s">
        <v>58</v>
      </c>
      <c r="N218" s="136">
        <v>406.27</v>
      </c>
      <c r="O218" s="136">
        <v>7.03</v>
      </c>
      <c r="P218" s="136">
        <f>AJ218*1000*AN218/100</f>
        <v>695.44500000000005</v>
      </c>
      <c r="Q218" s="136">
        <f>N218*P218/1000</f>
        <v>282.53844014999999</v>
      </c>
      <c r="R218" s="136">
        <f>K218*P218/1000</f>
        <v>40.1828121</v>
      </c>
      <c r="S218" s="136"/>
      <c r="T218" s="136">
        <f>$AJ218*1000*$AN218*0.01*$N218*0.001</f>
        <v>282.53844014999999</v>
      </c>
      <c r="U218" s="136">
        <f>$AJ218*1000*$AN218*0.01*$K218*0.001</f>
        <v>40.182812100000007</v>
      </c>
      <c r="V218" s="137"/>
      <c r="W218" s="136"/>
      <c r="X218" s="136"/>
      <c r="Y218" s="136"/>
      <c r="Z218" s="136"/>
      <c r="AA218" s="138"/>
      <c r="AB218" s="138"/>
      <c r="AC218" s="138"/>
      <c r="AD218" s="138"/>
      <c r="AE218" s="139"/>
      <c r="AF218" s="139"/>
      <c r="AG218" s="140">
        <v>1.5</v>
      </c>
      <c r="AH218" s="142">
        <v>29.39</v>
      </c>
      <c r="AI218" s="142"/>
      <c r="AJ218" s="142">
        <v>19.59</v>
      </c>
      <c r="AK218" s="141" t="s">
        <v>3</v>
      </c>
      <c r="AL218" s="136"/>
      <c r="AM218" s="136"/>
      <c r="AN218" s="136">
        <v>3.55</v>
      </c>
      <c r="AO218" s="136">
        <v>30.4</v>
      </c>
      <c r="AP218" s="136">
        <v>21.6</v>
      </c>
      <c r="AQ218" s="136">
        <v>54.9</v>
      </c>
      <c r="AR218" s="136">
        <v>4.9000000000000004</v>
      </c>
    </row>
    <row r="219" spans="1:44">
      <c r="A219" s="82">
        <v>218</v>
      </c>
      <c r="B219" s="121">
        <v>2012</v>
      </c>
      <c r="C219" s="128" t="s">
        <v>132</v>
      </c>
      <c r="D219" s="9" t="s">
        <v>103</v>
      </c>
      <c r="E219" s="9" t="s">
        <v>24</v>
      </c>
      <c r="F219" s="9" t="s">
        <v>29</v>
      </c>
      <c r="G219" s="9" t="s">
        <v>115</v>
      </c>
      <c r="H219" s="17">
        <v>41158</v>
      </c>
      <c r="I219" s="17"/>
      <c r="J219" s="18"/>
      <c r="K219" s="136"/>
      <c r="L219" s="136"/>
      <c r="M219" s="136"/>
      <c r="N219" s="136"/>
      <c r="O219" s="136"/>
      <c r="P219" s="136"/>
      <c r="Q219" s="136"/>
      <c r="R219" s="136"/>
      <c r="S219" s="136"/>
      <c r="T219" s="136"/>
      <c r="U219" s="136"/>
      <c r="V219" s="137"/>
      <c r="W219" s="136"/>
      <c r="X219" s="136"/>
      <c r="Y219" s="136"/>
      <c r="Z219" s="136"/>
      <c r="AA219" s="138"/>
      <c r="AB219" s="138"/>
      <c r="AC219" s="138"/>
      <c r="AD219" s="138"/>
      <c r="AE219" s="139"/>
      <c r="AF219" s="139"/>
      <c r="AG219" s="140">
        <v>1.5</v>
      </c>
      <c r="AH219" s="136">
        <v>6</v>
      </c>
      <c r="AI219" s="136"/>
      <c r="AJ219" s="136">
        <v>4</v>
      </c>
      <c r="AK219" s="141" t="s">
        <v>4</v>
      </c>
      <c r="AL219" s="136"/>
      <c r="AM219" s="136"/>
      <c r="AN219" s="136"/>
      <c r="AO219" s="136"/>
      <c r="AP219" s="136"/>
      <c r="AQ219" s="136"/>
      <c r="AR219" s="136"/>
    </row>
    <row r="220" spans="1:44">
      <c r="A220" s="82">
        <v>219</v>
      </c>
      <c r="B220" s="121">
        <v>2012</v>
      </c>
      <c r="C220" s="128" t="s">
        <v>132</v>
      </c>
      <c r="D220" s="9" t="s">
        <v>103</v>
      </c>
      <c r="E220" s="9" t="s">
        <v>23</v>
      </c>
      <c r="F220" s="9" t="s">
        <v>31</v>
      </c>
      <c r="G220" s="9" t="s">
        <v>32</v>
      </c>
      <c r="H220" s="17">
        <v>41186</v>
      </c>
      <c r="I220" s="17"/>
      <c r="J220" s="18">
        <v>5</v>
      </c>
      <c r="K220" s="136"/>
      <c r="L220" s="136"/>
      <c r="M220" s="136"/>
      <c r="N220" s="136"/>
      <c r="O220" s="136"/>
      <c r="P220" s="136"/>
      <c r="Q220" s="136"/>
      <c r="R220" s="136"/>
      <c r="S220" s="136">
        <f>AJ220*AN220</f>
        <v>340.03</v>
      </c>
      <c r="T220" s="136">
        <f>$S220*0.4089</f>
        <v>139.03826699999999</v>
      </c>
      <c r="U220" s="136">
        <f>$S220*0.0263</f>
        <v>8.9427889999999994</v>
      </c>
      <c r="V220" s="137"/>
      <c r="W220" s="136"/>
      <c r="X220" s="136"/>
      <c r="Y220" s="136"/>
      <c r="Z220" s="136"/>
      <c r="AA220" s="138"/>
      <c r="AB220" s="138"/>
      <c r="AC220" s="138"/>
      <c r="AD220" s="138"/>
      <c r="AE220" s="139"/>
      <c r="AF220" s="139"/>
      <c r="AG220" s="140">
        <v>1.5</v>
      </c>
      <c r="AH220" s="136">
        <v>13.78</v>
      </c>
      <c r="AI220" s="136"/>
      <c r="AJ220" s="136">
        <v>9.19</v>
      </c>
      <c r="AK220" s="141" t="s">
        <v>78</v>
      </c>
      <c r="AL220" s="136"/>
      <c r="AM220" s="136"/>
      <c r="AN220" s="136">
        <v>37</v>
      </c>
      <c r="AO220" s="136"/>
      <c r="AP220" s="136"/>
      <c r="AQ220" s="136"/>
      <c r="AR220" s="136"/>
    </row>
    <row r="221" spans="1:44">
      <c r="A221" s="82">
        <v>220</v>
      </c>
      <c r="B221" s="121">
        <v>2012</v>
      </c>
      <c r="C221" s="129" t="s">
        <v>133</v>
      </c>
      <c r="D221" s="9" t="s">
        <v>103</v>
      </c>
      <c r="E221" s="9" t="s">
        <v>23</v>
      </c>
      <c r="F221" s="9" t="s">
        <v>27</v>
      </c>
      <c r="G221" s="9" t="s">
        <v>43</v>
      </c>
      <c r="H221" s="17">
        <v>40909</v>
      </c>
      <c r="I221" s="17">
        <v>40916</v>
      </c>
      <c r="J221" s="18"/>
      <c r="K221" s="136"/>
      <c r="L221" s="136"/>
      <c r="M221" s="136"/>
      <c r="N221" s="136"/>
      <c r="O221" s="136"/>
      <c r="P221" s="136"/>
      <c r="Q221" s="136"/>
      <c r="R221" s="136"/>
      <c r="S221" s="136">
        <f>AJ221*AM221*AL221</f>
        <v>107.14285714285714</v>
      </c>
      <c r="T221" s="136">
        <f>$S221*0.4089</f>
        <v>43.810714285714283</v>
      </c>
      <c r="U221" s="136">
        <f>$S221*0.0263</f>
        <v>2.8178571428571426</v>
      </c>
      <c r="V221" s="137"/>
      <c r="W221" s="136"/>
      <c r="X221" s="136"/>
      <c r="Y221" s="136"/>
      <c r="Z221" s="136"/>
      <c r="AA221" s="138"/>
      <c r="AB221" s="138"/>
      <c r="AC221" s="138"/>
      <c r="AD221" s="138"/>
      <c r="AE221" s="139"/>
      <c r="AF221" s="139"/>
      <c r="AG221" s="140">
        <v>3.4</v>
      </c>
      <c r="AH221" s="140">
        <f>50/4.9*AG221</f>
        <v>34.693877551020407</v>
      </c>
      <c r="AI221" s="140"/>
      <c r="AJ221" s="140">
        <f>AH221/AG221</f>
        <v>10.204081632653061</v>
      </c>
      <c r="AK221" s="141" t="s">
        <v>62</v>
      </c>
      <c r="AL221" s="136">
        <v>7</v>
      </c>
      <c r="AM221" s="136">
        <v>1.5</v>
      </c>
      <c r="AN221" s="136"/>
      <c r="AO221" s="136"/>
      <c r="AP221" s="136"/>
      <c r="AQ221" s="136"/>
      <c r="AR221" s="136"/>
    </row>
    <row r="222" spans="1:44">
      <c r="A222" s="82">
        <v>221</v>
      </c>
      <c r="B222" s="121">
        <v>2012</v>
      </c>
      <c r="C222" s="129" t="s">
        <v>133</v>
      </c>
      <c r="D222" s="9" t="s">
        <v>103</v>
      </c>
      <c r="E222" s="9" t="s">
        <v>15</v>
      </c>
      <c r="F222" s="9" t="s">
        <v>33</v>
      </c>
      <c r="G222" s="42" t="s">
        <v>42</v>
      </c>
      <c r="H222" s="17">
        <v>40924</v>
      </c>
      <c r="I222" s="17">
        <v>40926</v>
      </c>
      <c r="J222" s="18"/>
      <c r="K222" s="136">
        <v>32.07</v>
      </c>
      <c r="L222" s="136">
        <v>3.6</v>
      </c>
      <c r="M222" s="142" t="s">
        <v>58</v>
      </c>
      <c r="N222" s="136">
        <v>458.62</v>
      </c>
      <c r="O222" s="136">
        <v>14.3</v>
      </c>
      <c r="P222" s="136">
        <f>AJ222*1000*AN222/100</f>
        <v>3410.3144117647062</v>
      </c>
      <c r="Q222" s="136">
        <f>N222*P222/1000</f>
        <v>1564.0383955235295</v>
      </c>
      <c r="R222" s="136">
        <f>P222*K222/1000</f>
        <v>109.36878318529413</v>
      </c>
      <c r="S222" s="136"/>
      <c r="T222" s="136">
        <f>$AJ222*1000*$AN222*0.01*$N222*0.001</f>
        <v>1564.0383955235295</v>
      </c>
      <c r="U222" s="136">
        <f>$AJ222*1000*$AN222*0.01*$K222*0.001</f>
        <v>109.36878318529413</v>
      </c>
      <c r="V222" s="137"/>
      <c r="W222" s="136"/>
      <c r="X222" s="136"/>
      <c r="Y222" s="136"/>
      <c r="Z222" s="136"/>
      <c r="AA222" s="138"/>
      <c r="AB222" s="138"/>
      <c r="AC222" s="138"/>
      <c r="AD222" s="138"/>
      <c r="AE222" s="139"/>
      <c r="AF222" s="139"/>
      <c r="AG222" s="140">
        <v>3.4</v>
      </c>
      <c r="AH222" s="141">
        <v>69.39</v>
      </c>
      <c r="AI222" s="141"/>
      <c r="AJ222" s="140">
        <f>AH222/AG222</f>
        <v>20.408823529411766</v>
      </c>
      <c r="AK222" s="141" t="s">
        <v>1</v>
      </c>
      <c r="AL222" s="136"/>
      <c r="AM222" s="136"/>
      <c r="AN222" s="136">
        <v>16.71</v>
      </c>
      <c r="AO222" s="136">
        <v>27.5</v>
      </c>
      <c r="AP222" s="136">
        <v>46.9</v>
      </c>
      <c r="AQ222" s="136">
        <v>173.3</v>
      </c>
      <c r="AR222" s="136">
        <v>16.899999999999999</v>
      </c>
    </row>
    <row r="223" spans="1:44">
      <c r="A223" s="82">
        <v>222</v>
      </c>
      <c r="B223" s="121">
        <v>2012</v>
      </c>
      <c r="C223" s="129" t="s">
        <v>133</v>
      </c>
      <c r="D223" s="9" t="s">
        <v>103</v>
      </c>
      <c r="E223" s="9" t="s">
        <v>22</v>
      </c>
      <c r="F223" s="9" t="s">
        <v>36</v>
      </c>
      <c r="G223" s="9"/>
      <c r="H223" s="17">
        <v>40941</v>
      </c>
      <c r="I223" s="17"/>
      <c r="J223" s="18"/>
      <c r="K223" s="136"/>
      <c r="L223" s="136"/>
      <c r="M223" s="136"/>
      <c r="N223" s="136"/>
      <c r="O223" s="136"/>
      <c r="P223" s="136"/>
      <c r="Q223" s="136"/>
      <c r="R223" s="136"/>
      <c r="S223" s="136"/>
      <c r="T223" s="136"/>
      <c r="U223" s="136"/>
      <c r="V223" s="137"/>
      <c r="W223" s="136"/>
      <c r="X223" s="136"/>
      <c r="Y223" s="136"/>
      <c r="Z223" s="136"/>
      <c r="AA223" s="138"/>
      <c r="AB223" s="138"/>
      <c r="AC223" s="138"/>
      <c r="AD223" s="138"/>
      <c r="AE223" s="139"/>
      <c r="AF223" s="139"/>
      <c r="AG223" s="140">
        <v>3.4</v>
      </c>
      <c r="AH223" s="141"/>
      <c r="AI223" s="141"/>
      <c r="AJ223" s="140"/>
      <c r="AK223" s="141"/>
      <c r="AL223" s="136"/>
      <c r="AM223" s="136"/>
      <c r="AN223" s="136"/>
      <c r="AO223" s="136"/>
      <c r="AP223" s="136"/>
      <c r="AQ223" s="136"/>
      <c r="AR223" s="136"/>
    </row>
    <row r="224" spans="1:44">
      <c r="A224" s="82">
        <v>223</v>
      </c>
      <c r="B224" s="121">
        <v>2012</v>
      </c>
      <c r="C224" s="129" t="s">
        <v>133</v>
      </c>
      <c r="D224" s="9" t="s">
        <v>103</v>
      </c>
      <c r="E224" s="9" t="s">
        <v>22</v>
      </c>
      <c r="F224" s="9" t="s">
        <v>28</v>
      </c>
      <c r="G224" s="40" t="s">
        <v>122</v>
      </c>
      <c r="H224" s="17">
        <v>40996</v>
      </c>
      <c r="I224" s="17"/>
      <c r="J224" s="18"/>
      <c r="K224" s="136"/>
      <c r="L224" s="136"/>
      <c r="M224" s="136"/>
      <c r="N224" s="136"/>
      <c r="O224" s="136"/>
      <c r="P224" s="136"/>
      <c r="Q224" s="136"/>
      <c r="R224" s="136"/>
      <c r="S224" s="136"/>
      <c r="T224" s="136"/>
      <c r="U224" s="136"/>
      <c r="V224" s="137"/>
      <c r="W224" s="136"/>
      <c r="X224" s="136"/>
      <c r="Y224" s="136"/>
      <c r="Z224" s="136"/>
      <c r="AA224" s="138"/>
      <c r="AB224" s="138"/>
      <c r="AC224" s="138"/>
      <c r="AD224" s="138"/>
      <c r="AE224" s="139"/>
      <c r="AF224" s="139"/>
      <c r="AG224" s="140">
        <v>3.4</v>
      </c>
      <c r="AH224" s="141"/>
      <c r="AI224" s="141"/>
      <c r="AJ224" s="136"/>
      <c r="AK224" s="141"/>
      <c r="AL224" s="136"/>
      <c r="AM224" s="136"/>
      <c r="AN224" s="136"/>
      <c r="AO224" s="136"/>
      <c r="AP224" s="136"/>
      <c r="AQ224" s="136"/>
      <c r="AR224" s="136"/>
    </row>
    <row r="225" spans="1:44">
      <c r="A225" s="82">
        <v>224</v>
      </c>
      <c r="B225" s="121">
        <v>2012</v>
      </c>
      <c r="C225" s="129" t="s">
        <v>133</v>
      </c>
      <c r="D225" s="9" t="s">
        <v>103</v>
      </c>
      <c r="E225" s="9" t="s">
        <v>21</v>
      </c>
      <c r="F225" s="9" t="s">
        <v>37</v>
      </c>
      <c r="G225" s="4" t="s">
        <v>45</v>
      </c>
      <c r="H225" s="17">
        <v>40996</v>
      </c>
      <c r="I225" s="17"/>
      <c r="J225" s="18"/>
      <c r="K225" s="136"/>
      <c r="L225" s="136"/>
      <c r="M225" s="136"/>
      <c r="N225" s="136"/>
      <c r="O225" s="136"/>
      <c r="P225" s="136"/>
      <c r="Q225" s="136"/>
      <c r="R225" s="136"/>
      <c r="S225" s="136"/>
      <c r="T225" s="136"/>
      <c r="U225" s="136"/>
      <c r="V225" s="137"/>
      <c r="W225" s="136"/>
      <c r="X225" s="136"/>
      <c r="Y225" s="136"/>
      <c r="Z225" s="136"/>
      <c r="AA225" s="138"/>
      <c r="AB225" s="138"/>
      <c r="AC225" s="138"/>
      <c r="AD225" s="138"/>
      <c r="AE225" s="139"/>
      <c r="AF225" s="139"/>
      <c r="AG225" s="140">
        <v>3.4</v>
      </c>
      <c r="AH225" s="136">
        <v>108.8</v>
      </c>
      <c r="AI225" s="136"/>
      <c r="AJ225" s="136">
        <v>31.999999102424198</v>
      </c>
      <c r="AK225" s="141" t="s">
        <v>2</v>
      </c>
      <c r="AL225" s="136"/>
      <c r="AM225" s="136"/>
      <c r="AN225" s="136"/>
      <c r="AO225" s="136"/>
      <c r="AP225" s="136"/>
      <c r="AQ225" s="136"/>
      <c r="AR225" s="136"/>
    </row>
    <row r="226" spans="1:44">
      <c r="A226" s="82">
        <v>225</v>
      </c>
      <c r="B226" s="121">
        <v>2012</v>
      </c>
      <c r="C226" s="129" t="s">
        <v>133</v>
      </c>
      <c r="D226" s="9" t="s">
        <v>103</v>
      </c>
      <c r="E226" s="9" t="s">
        <v>22</v>
      </c>
      <c r="F226" s="9" t="s">
        <v>38</v>
      </c>
      <c r="G226" s="9"/>
      <c r="H226" s="17">
        <v>40997</v>
      </c>
      <c r="I226" s="17"/>
      <c r="J226" s="18"/>
      <c r="K226" s="136"/>
      <c r="L226" s="136"/>
      <c r="M226" s="136"/>
      <c r="N226" s="136"/>
      <c r="O226" s="136"/>
      <c r="P226" s="136"/>
      <c r="Q226" s="136"/>
      <c r="R226" s="136"/>
      <c r="S226" s="136"/>
      <c r="T226" s="136"/>
      <c r="U226" s="136"/>
      <c r="V226" s="137"/>
      <c r="W226" s="136"/>
      <c r="X226" s="136"/>
      <c r="Y226" s="136"/>
      <c r="Z226" s="136"/>
      <c r="AA226" s="138"/>
      <c r="AB226" s="138"/>
      <c r="AC226" s="138"/>
      <c r="AD226" s="138"/>
      <c r="AE226" s="139"/>
      <c r="AF226" s="139"/>
      <c r="AG226" s="140">
        <v>3.4</v>
      </c>
      <c r="AH226" s="141"/>
      <c r="AI226" s="141"/>
      <c r="AJ226" s="140"/>
      <c r="AK226" s="141"/>
      <c r="AL226" s="136"/>
      <c r="AM226" s="136"/>
      <c r="AN226" s="136"/>
      <c r="AO226" s="136"/>
      <c r="AP226" s="136"/>
      <c r="AQ226" s="136"/>
      <c r="AR226" s="136"/>
    </row>
    <row r="227" spans="1:44">
      <c r="A227" s="82">
        <v>226</v>
      </c>
      <c r="B227" s="121">
        <v>2012</v>
      </c>
      <c r="C227" s="129" t="s">
        <v>133</v>
      </c>
      <c r="D227" s="9" t="s">
        <v>103</v>
      </c>
      <c r="E227" s="9" t="s">
        <v>15</v>
      </c>
      <c r="F227" s="9" t="s">
        <v>30</v>
      </c>
      <c r="G227" s="35" t="s">
        <v>19</v>
      </c>
      <c r="H227" s="17">
        <v>41024</v>
      </c>
      <c r="I227" s="17"/>
      <c r="J227" s="18"/>
      <c r="K227" s="136">
        <v>270</v>
      </c>
      <c r="L227" s="136">
        <v>135</v>
      </c>
      <c r="M227" s="136">
        <v>135</v>
      </c>
      <c r="N227" s="136">
        <v>0</v>
      </c>
      <c r="O227" s="136">
        <v>0</v>
      </c>
      <c r="P227" s="136">
        <f>AJ227</f>
        <v>45</v>
      </c>
      <c r="Q227" s="136">
        <f>N227*P227/1000</f>
        <v>0</v>
      </c>
      <c r="R227" s="136">
        <f>P227*K227/1000</f>
        <v>12.15</v>
      </c>
      <c r="S227" s="136"/>
      <c r="T227" s="136">
        <f>$AJ227*1000*$AN227*0.01*$N227*0.001</f>
        <v>0</v>
      </c>
      <c r="U227" s="136">
        <f>$AJ227*$AN227*0.01*$K227*0.001</f>
        <v>12.15</v>
      </c>
      <c r="V227" s="137"/>
      <c r="W227" s="136"/>
      <c r="X227" s="136"/>
      <c r="Y227" s="136"/>
      <c r="Z227" s="136"/>
      <c r="AA227" s="138"/>
      <c r="AB227" s="138"/>
      <c r="AC227" s="138"/>
      <c r="AD227" s="138"/>
      <c r="AE227" s="139"/>
      <c r="AF227" s="139"/>
      <c r="AG227" s="140">
        <v>3.4</v>
      </c>
      <c r="AH227" s="136">
        <v>153</v>
      </c>
      <c r="AI227" s="136"/>
      <c r="AJ227" s="136">
        <f>AH227/AG227</f>
        <v>45</v>
      </c>
      <c r="AK227" s="141" t="s">
        <v>2</v>
      </c>
      <c r="AL227" s="136"/>
      <c r="AM227" s="136"/>
      <c r="AN227" s="136">
        <v>100</v>
      </c>
      <c r="AO227" s="136">
        <v>27.540000915527344</v>
      </c>
      <c r="AP227" s="136">
        <v>0</v>
      </c>
      <c r="AQ227" s="136">
        <v>0</v>
      </c>
      <c r="AR227" s="136">
        <v>0</v>
      </c>
    </row>
    <row r="228" spans="1:44">
      <c r="A228" s="82">
        <v>227</v>
      </c>
      <c r="B228" s="121">
        <v>2012</v>
      </c>
      <c r="C228" s="129" t="s">
        <v>133</v>
      </c>
      <c r="D228" s="9" t="s">
        <v>103</v>
      </c>
      <c r="E228" s="9" t="s">
        <v>23</v>
      </c>
      <c r="F228" s="9" t="s">
        <v>31</v>
      </c>
      <c r="G228" s="9" t="s">
        <v>32</v>
      </c>
      <c r="H228" s="17">
        <v>41078</v>
      </c>
      <c r="I228" s="17"/>
      <c r="J228" s="18">
        <v>1</v>
      </c>
      <c r="K228" s="136"/>
      <c r="L228" s="136"/>
      <c r="M228" s="136"/>
      <c r="N228" s="136"/>
      <c r="O228" s="136"/>
      <c r="P228" s="136"/>
      <c r="Q228" s="136"/>
      <c r="R228" s="136"/>
      <c r="S228" s="136">
        <f>AJ228*AN228</f>
        <v>498.41175072580916</v>
      </c>
      <c r="T228" s="136">
        <f>$S228*0.4089</f>
        <v>203.80056487178337</v>
      </c>
      <c r="U228" s="136">
        <f>$S228*0.0263</f>
        <v>13.10822904408878</v>
      </c>
      <c r="V228" s="137"/>
      <c r="W228" s="136"/>
      <c r="X228" s="136"/>
      <c r="Y228" s="136"/>
      <c r="Z228" s="136"/>
      <c r="AA228" s="138"/>
      <c r="AB228" s="138"/>
      <c r="AC228" s="138"/>
      <c r="AD228" s="138"/>
      <c r="AE228" s="139"/>
      <c r="AF228" s="139"/>
      <c r="AG228" s="140">
        <v>3.4</v>
      </c>
      <c r="AH228" s="136">
        <v>45.8</v>
      </c>
      <c r="AI228" s="136"/>
      <c r="AJ228" s="136">
        <v>13.470587857454301</v>
      </c>
      <c r="AK228" s="141" t="s">
        <v>78</v>
      </c>
      <c r="AL228" s="136"/>
      <c r="AM228" s="136"/>
      <c r="AN228" s="136">
        <v>37</v>
      </c>
      <c r="AO228" s="136"/>
      <c r="AP228" s="136"/>
      <c r="AQ228" s="136"/>
      <c r="AR228" s="136"/>
    </row>
    <row r="229" spans="1:44">
      <c r="A229" s="82">
        <v>228</v>
      </c>
      <c r="B229" s="121">
        <v>2012</v>
      </c>
      <c r="C229" s="129" t="s">
        <v>133</v>
      </c>
      <c r="D229" s="9" t="s">
        <v>103</v>
      </c>
      <c r="E229" s="9" t="s">
        <v>24</v>
      </c>
      <c r="F229" s="9" t="s">
        <v>35</v>
      </c>
      <c r="G229" s="9" t="s">
        <v>117</v>
      </c>
      <c r="H229" s="17">
        <v>41079</v>
      </c>
      <c r="I229" s="17"/>
      <c r="J229" s="18"/>
      <c r="K229" s="136"/>
      <c r="L229" s="136"/>
      <c r="M229" s="136"/>
      <c r="N229" s="136"/>
      <c r="O229" s="136"/>
      <c r="P229" s="136"/>
      <c r="Q229" s="136"/>
      <c r="R229" s="136"/>
      <c r="S229" s="136"/>
      <c r="T229" s="136"/>
      <c r="U229" s="136"/>
      <c r="V229" s="137"/>
      <c r="W229" s="136"/>
      <c r="X229" s="136"/>
      <c r="Y229" s="136"/>
      <c r="Z229" s="136"/>
      <c r="AA229" s="138"/>
      <c r="AB229" s="138"/>
      <c r="AC229" s="138"/>
      <c r="AD229" s="138"/>
      <c r="AE229" s="139"/>
      <c r="AF229" s="139"/>
      <c r="AG229" s="140">
        <v>3.4</v>
      </c>
      <c r="AH229" s="136">
        <v>23.8</v>
      </c>
      <c r="AI229" s="136"/>
      <c r="AJ229" s="136">
        <v>6.9999998036552942</v>
      </c>
      <c r="AK229" s="141" t="s">
        <v>2</v>
      </c>
      <c r="AL229" s="136"/>
      <c r="AM229" s="136"/>
      <c r="AN229" s="136"/>
      <c r="AO229" s="136"/>
      <c r="AP229" s="136"/>
      <c r="AQ229" s="136"/>
      <c r="AR229" s="136"/>
    </row>
    <row r="230" spans="1:44">
      <c r="A230" s="82">
        <v>229</v>
      </c>
      <c r="B230" s="121">
        <v>2012</v>
      </c>
      <c r="C230" s="129" t="s">
        <v>133</v>
      </c>
      <c r="D230" s="9" t="s">
        <v>103</v>
      </c>
      <c r="E230" s="9" t="s">
        <v>15</v>
      </c>
      <c r="F230" s="9" t="s">
        <v>33</v>
      </c>
      <c r="G230" s="9" t="s">
        <v>44</v>
      </c>
      <c r="H230" s="17">
        <v>41086</v>
      </c>
      <c r="I230" s="17"/>
      <c r="J230" s="18"/>
      <c r="K230" s="136">
        <v>125.67</v>
      </c>
      <c r="L230" s="136">
        <v>60.6</v>
      </c>
      <c r="M230" s="142" t="s">
        <v>58</v>
      </c>
      <c r="N230" s="136">
        <v>367.21</v>
      </c>
      <c r="O230" s="136">
        <v>2.92</v>
      </c>
      <c r="P230" s="136">
        <f>AJ230*1000*AN230/100</f>
        <v>290.98666666666662</v>
      </c>
      <c r="Q230" s="136">
        <f>N230*P230/1000</f>
        <v>106.85321386666665</v>
      </c>
      <c r="R230" s="136">
        <f>K230*P230/1000</f>
        <v>36.568294399999992</v>
      </c>
      <c r="S230" s="136"/>
      <c r="T230" s="136">
        <f>$AJ230*1000*$AN230*0.01*$N230*0.001</f>
        <v>106.85321386666665</v>
      </c>
      <c r="U230" s="136">
        <f>$AJ230*1000*$AN230*0.01*$K230*0.001</f>
        <v>36.568294399999992</v>
      </c>
      <c r="V230" s="137"/>
      <c r="W230" s="136"/>
      <c r="X230" s="136"/>
      <c r="Y230" s="136"/>
      <c r="Z230" s="136"/>
      <c r="AA230" s="138"/>
      <c r="AB230" s="138"/>
      <c r="AC230" s="138"/>
      <c r="AD230" s="138"/>
      <c r="AE230" s="139"/>
      <c r="AF230" s="139"/>
      <c r="AG230" s="140">
        <v>3.4</v>
      </c>
      <c r="AH230" s="136">
        <v>28.16</v>
      </c>
      <c r="AI230" s="136"/>
      <c r="AJ230" s="136">
        <v>18.773333333333333</v>
      </c>
      <c r="AK230" s="141" t="s">
        <v>3</v>
      </c>
      <c r="AL230" s="136"/>
      <c r="AM230" s="136"/>
      <c r="AN230" s="136">
        <v>1.55</v>
      </c>
      <c r="AO230" s="136">
        <v>29.145599365234375</v>
      </c>
      <c r="AP230" s="136">
        <v>20.650667190551758</v>
      </c>
      <c r="AQ230" s="136">
        <v>52.565334320068359</v>
      </c>
      <c r="AR230" s="136">
        <v>4.6933331489562988</v>
      </c>
    </row>
    <row r="231" spans="1:44">
      <c r="A231" s="82">
        <v>230</v>
      </c>
      <c r="B231" s="121">
        <v>2012</v>
      </c>
      <c r="C231" s="129" t="s">
        <v>133</v>
      </c>
      <c r="D231" s="9" t="s">
        <v>103</v>
      </c>
      <c r="E231" s="9" t="s">
        <v>23</v>
      </c>
      <c r="F231" s="9" t="s">
        <v>31</v>
      </c>
      <c r="G231" s="9" t="s">
        <v>32</v>
      </c>
      <c r="H231" s="17">
        <v>41099</v>
      </c>
      <c r="I231" s="17"/>
      <c r="J231" s="18">
        <v>2</v>
      </c>
      <c r="K231" s="136"/>
      <c r="L231" s="136"/>
      <c r="M231" s="136"/>
      <c r="N231" s="136"/>
      <c r="O231" s="136"/>
      <c r="P231" s="136"/>
      <c r="Q231" s="136"/>
      <c r="R231" s="136"/>
      <c r="S231" s="136">
        <f>AJ231*AN231</f>
        <v>226.57058188016043</v>
      </c>
      <c r="T231" s="136">
        <f>$S231*0.4089</f>
        <v>92.644710930797601</v>
      </c>
      <c r="U231" s="136">
        <f>$S231*0.0263</f>
        <v>5.9588063034482195</v>
      </c>
      <c r="V231" s="137"/>
      <c r="W231" s="136"/>
      <c r="X231" s="136"/>
      <c r="Y231" s="136"/>
      <c r="Z231" s="136"/>
      <c r="AA231" s="138"/>
      <c r="AB231" s="138"/>
      <c r="AC231" s="138"/>
      <c r="AD231" s="138"/>
      <c r="AE231" s="139"/>
      <c r="AF231" s="139"/>
      <c r="AG231" s="140">
        <v>3.4</v>
      </c>
      <c r="AH231" s="136">
        <v>20.82</v>
      </c>
      <c r="AI231" s="136"/>
      <c r="AJ231" s="136">
        <v>6.123529240004336</v>
      </c>
      <c r="AK231" s="141" t="s">
        <v>78</v>
      </c>
      <c r="AL231" s="136"/>
      <c r="AM231" s="136"/>
      <c r="AN231" s="136">
        <v>37</v>
      </c>
      <c r="AO231" s="136"/>
      <c r="AP231" s="136"/>
      <c r="AQ231" s="136"/>
      <c r="AR231" s="136"/>
    </row>
    <row r="232" spans="1:44">
      <c r="A232" s="82">
        <v>231</v>
      </c>
      <c r="B232" s="121">
        <v>2012</v>
      </c>
      <c r="C232" s="129" t="s">
        <v>133</v>
      </c>
      <c r="D232" s="9" t="s">
        <v>103</v>
      </c>
      <c r="E232" s="9" t="s">
        <v>15</v>
      </c>
      <c r="F232" s="9" t="s">
        <v>33</v>
      </c>
      <c r="G232" s="42" t="s">
        <v>44</v>
      </c>
      <c r="H232" s="17">
        <v>41103</v>
      </c>
      <c r="I232" s="17"/>
      <c r="J232" s="18"/>
      <c r="K232" s="136">
        <v>119.23</v>
      </c>
      <c r="L232" s="136">
        <v>54.5</v>
      </c>
      <c r="M232" s="142" t="s">
        <v>58</v>
      </c>
      <c r="N232" s="136">
        <v>371.42</v>
      </c>
      <c r="O232" s="136">
        <v>3.12</v>
      </c>
      <c r="P232" s="136">
        <f>AJ232*1000*AN232/100</f>
        <v>309.76</v>
      </c>
      <c r="Q232" s="136">
        <f>N232*P232/1000</f>
        <v>115.0510592</v>
      </c>
      <c r="R232" s="136">
        <f>K232*P232/1000</f>
        <v>36.932684800000004</v>
      </c>
      <c r="S232" s="136"/>
      <c r="T232" s="136">
        <f>$AJ232*1000*$AN232*0.01*$N232*0.001</f>
        <v>115.05105920000001</v>
      </c>
      <c r="U232" s="136">
        <f>$AJ232*1000*$AN232*0.01*$K232*0.001</f>
        <v>36.932684800000004</v>
      </c>
      <c r="V232" s="137"/>
      <c r="W232" s="136"/>
      <c r="X232" s="136"/>
      <c r="Y232" s="136"/>
      <c r="Z232" s="136"/>
      <c r="AA232" s="138"/>
      <c r="AB232" s="138"/>
      <c r="AC232" s="138"/>
      <c r="AD232" s="138"/>
      <c r="AE232" s="139"/>
      <c r="AF232" s="139"/>
      <c r="AG232" s="140">
        <v>3.4</v>
      </c>
      <c r="AH232" s="136">
        <v>28.16</v>
      </c>
      <c r="AI232" s="136"/>
      <c r="AJ232" s="136">
        <v>18.773333333333333</v>
      </c>
      <c r="AK232" s="141" t="s">
        <v>3</v>
      </c>
      <c r="AL232" s="136"/>
      <c r="AM232" s="136"/>
      <c r="AN232" s="136">
        <v>1.65</v>
      </c>
      <c r="AO232" s="136">
        <v>29.145599365234375</v>
      </c>
      <c r="AP232" s="136">
        <v>20.650667190551758</v>
      </c>
      <c r="AQ232" s="136">
        <v>52.565334320068359</v>
      </c>
      <c r="AR232" s="136">
        <v>4.6933331489562988</v>
      </c>
    </row>
    <row r="233" spans="1:44">
      <c r="A233" s="82">
        <v>232</v>
      </c>
      <c r="B233" s="121">
        <v>2012</v>
      </c>
      <c r="C233" s="129" t="s">
        <v>133</v>
      </c>
      <c r="D233" s="9" t="s">
        <v>103</v>
      </c>
      <c r="E233" s="9" t="s">
        <v>24</v>
      </c>
      <c r="F233" s="9" t="s">
        <v>29</v>
      </c>
      <c r="G233" s="36" t="s">
        <v>116</v>
      </c>
      <c r="H233" s="17">
        <v>41107</v>
      </c>
      <c r="I233" s="17"/>
      <c r="J233" s="18"/>
      <c r="K233" s="136"/>
      <c r="L233" s="136"/>
      <c r="M233" s="136"/>
      <c r="N233" s="136"/>
      <c r="O233" s="136"/>
      <c r="P233" s="136"/>
      <c r="Q233" s="136"/>
      <c r="R233" s="136"/>
      <c r="S233" s="136"/>
      <c r="T233" s="136"/>
      <c r="U233" s="136"/>
      <c r="V233" s="137"/>
      <c r="W233" s="136"/>
      <c r="X233" s="136"/>
      <c r="Y233" s="136"/>
      <c r="Z233" s="136"/>
      <c r="AA233" s="138"/>
      <c r="AB233" s="138"/>
      <c r="AC233" s="138"/>
      <c r="AD233" s="138"/>
      <c r="AE233" s="139"/>
      <c r="AF233" s="139"/>
      <c r="AG233" s="140">
        <v>3.4</v>
      </c>
      <c r="AH233" s="136">
        <v>4</v>
      </c>
      <c r="AI233" s="136"/>
      <c r="AJ233" s="136">
        <v>1.1764705552361838</v>
      </c>
      <c r="AK233" s="141" t="s">
        <v>5</v>
      </c>
      <c r="AL233" s="136"/>
      <c r="AM233" s="136"/>
      <c r="AN233" s="136"/>
      <c r="AO233" s="136"/>
      <c r="AP233" s="136"/>
      <c r="AQ233" s="136"/>
      <c r="AR233" s="136"/>
    </row>
    <row r="234" spans="1:44">
      <c r="A234" s="82">
        <v>233</v>
      </c>
      <c r="B234" s="121">
        <v>2012</v>
      </c>
      <c r="C234" s="129" t="s">
        <v>133</v>
      </c>
      <c r="D234" s="9" t="s">
        <v>103</v>
      </c>
      <c r="E234" s="9" t="s">
        <v>23</v>
      </c>
      <c r="F234" s="9" t="s">
        <v>31</v>
      </c>
      <c r="G234" s="35" t="s">
        <v>39</v>
      </c>
      <c r="H234" s="17">
        <v>41128</v>
      </c>
      <c r="I234" s="17"/>
      <c r="J234" s="18">
        <v>3</v>
      </c>
      <c r="K234" s="136"/>
      <c r="L234" s="136"/>
      <c r="M234" s="136"/>
      <c r="N234" s="136"/>
      <c r="O234" s="136"/>
      <c r="P234" s="136"/>
      <c r="Q234" s="136"/>
      <c r="R234" s="136"/>
      <c r="S234" s="136">
        <f>AJ234*AN234</f>
        <v>1714.3823048540476</v>
      </c>
      <c r="T234" s="136">
        <f>$S234*0.4089</f>
        <v>701.01092445482004</v>
      </c>
      <c r="U234" s="136">
        <f>$S234*0.0263</f>
        <v>45.088254617661448</v>
      </c>
      <c r="V234" s="137"/>
      <c r="W234" s="136"/>
      <c r="X234" s="136"/>
      <c r="Y234" s="136"/>
      <c r="Z234" s="136"/>
      <c r="AA234" s="138"/>
      <c r="AB234" s="138"/>
      <c r="AC234" s="138"/>
      <c r="AD234" s="138"/>
      <c r="AE234" s="139"/>
      <c r="AF234" s="139"/>
      <c r="AG234" s="140">
        <v>3.4</v>
      </c>
      <c r="AH234" s="136">
        <v>83.27</v>
      </c>
      <c r="AI234" s="136"/>
      <c r="AJ234" s="136">
        <v>24.491175783629252</v>
      </c>
      <c r="AK234" s="141" t="s">
        <v>78</v>
      </c>
      <c r="AL234" s="136"/>
      <c r="AM234" s="136"/>
      <c r="AN234" s="136">
        <v>70</v>
      </c>
      <c r="AO234" s="136"/>
      <c r="AP234" s="136"/>
      <c r="AQ234" s="136"/>
      <c r="AR234" s="136"/>
    </row>
    <row r="235" spans="1:44">
      <c r="A235" s="82">
        <v>234</v>
      </c>
      <c r="B235" s="121">
        <v>2012</v>
      </c>
      <c r="C235" s="129" t="s">
        <v>133</v>
      </c>
      <c r="D235" s="9" t="s">
        <v>103</v>
      </c>
      <c r="E235" s="9" t="s">
        <v>15</v>
      </c>
      <c r="F235" s="9" t="s">
        <v>33</v>
      </c>
      <c r="G235" s="9" t="s">
        <v>44</v>
      </c>
      <c r="H235" s="17">
        <v>41137</v>
      </c>
      <c r="I235" s="17"/>
      <c r="J235" s="18"/>
      <c r="K235" s="136">
        <v>68.61</v>
      </c>
      <c r="L235" s="136">
        <v>38.299999999999997</v>
      </c>
      <c r="M235" s="142" t="s">
        <v>58</v>
      </c>
      <c r="N235" s="136">
        <v>400.78</v>
      </c>
      <c r="O235" s="136">
        <v>5.84</v>
      </c>
      <c r="P235" s="136">
        <f>AJ235*1000*AN235/100</f>
        <v>613.27133333333325</v>
      </c>
      <c r="Q235" s="136">
        <f>N235*P235/1000</f>
        <v>245.78688497333329</v>
      </c>
      <c r="R235" s="136">
        <f>K235*P235/1000</f>
        <v>42.076546179999987</v>
      </c>
      <c r="S235" s="136"/>
      <c r="T235" s="136">
        <f>$AJ235*1000*$AN235*0.01*$N235*0.001</f>
        <v>245.78688497333329</v>
      </c>
      <c r="U235" s="136">
        <f>$AJ235*1000*$AN235*0.01*$K235*0.001</f>
        <v>42.076546179999994</v>
      </c>
      <c r="V235" s="137"/>
      <c r="W235" s="136"/>
      <c r="X235" s="136"/>
      <c r="Y235" s="136"/>
      <c r="Z235" s="136"/>
      <c r="AA235" s="138"/>
      <c r="AB235" s="138"/>
      <c r="AC235" s="138"/>
      <c r="AD235" s="138"/>
      <c r="AE235" s="139"/>
      <c r="AF235" s="139"/>
      <c r="AG235" s="140">
        <v>3.4</v>
      </c>
      <c r="AH235" s="136">
        <v>29.39</v>
      </c>
      <c r="AI235" s="136"/>
      <c r="AJ235" s="136">
        <v>19.593333333333334</v>
      </c>
      <c r="AK235" s="141" t="s">
        <v>3</v>
      </c>
      <c r="AL235" s="136"/>
      <c r="AM235" s="136"/>
      <c r="AN235" s="136">
        <v>3.13</v>
      </c>
      <c r="AO235" s="136">
        <v>30.418649673461914</v>
      </c>
      <c r="AP235" s="136">
        <v>21.552667617797852</v>
      </c>
      <c r="AQ235" s="136">
        <v>54.861331939697266</v>
      </c>
      <c r="AR235" s="136">
        <v>4.8983330726623535</v>
      </c>
    </row>
    <row r="236" spans="1:44">
      <c r="A236" s="82">
        <v>235</v>
      </c>
      <c r="B236" s="121">
        <v>2012</v>
      </c>
      <c r="C236" s="129" t="s">
        <v>133</v>
      </c>
      <c r="D236" s="9" t="s">
        <v>103</v>
      </c>
      <c r="E236" s="9" t="s">
        <v>23</v>
      </c>
      <c r="F236" s="9" t="s">
        <v>31</v>
      </c>
      <c r="G236" s="42" t="s">
        <v>32</v>
      </c>
      <c r="H236" s="17">
        <v>41148</v>
      </c>
      <c r="I236" s="17"/>
      <c r="J236" s="18">
        <v>4</v>
      </c>
      <c r="K236" s="136"/>
      <c r="L236" s="136"/>
      <c r="M236" s="136"/>
      <c r="N236" s="136"/>
      <c r="O236" s="136"/>
      <c r="P236" s="136"/>
      <c r="Q236" s="136"/>
      <c r="R236" s="136"/>
      <c r="S236" s="136">
        <f>AJ236*AN236</f>
        <v>736.19115582098243</v>
      </c>
      <c r="T236" s="136">
        <f>$S236*0.4089</f>
        <v>301.02856361519969</v>
      </c>
      <c r="U236" s="136">
        <f>$S236*0.0263</f>
        <v>19.361827398091837</v>
      </c>
      <c r="V236" s="137"/>
      <c r="W236" s="136"/>
      <c r="X236" s="136"/>
      <c r="Y236" s="136"/>
      <c r="Z236" s="136"/>
      <c r="AA236" s="138"/>
      <c r="AB236" s="138"/>
      <c r="AC236" s="138"/>
      <c r="AD236" s="138"/>
      <c r="AE236" s="139"/>
      <c r="AF236" s="139"/>
      <c r="AG236" s="140">
        <v>3.4</v>
      </c>
      <c r="AH236" s="136">
        <v>67.650000000000006</v>
      </c>
      <c r="AI236" s="136"/>
      <c r="AJ236" s="136">
        <v>19.897058265431959</v>
      </c>
      <c r="AK236" s="141" t="s">
        <v>78</v>
      </c>
      <c r="AL236" s="136"/>
      <c r="AM236" s="136"/>
      <c r="AN236" s="136">
        <v>37</v>
      </c>
      <c r="AO236" s="136"/>
      <c r="AP236" s="136"/>
      <c r="AQ236" s="136"/>
      <c r="AR236" s="136"/>
    </row>
    <row r="237" spans="1:44">
      <c r="A237" s="82">
        <v>236</v>
      </c>
      <c r="B237" s="121">
        <v>2012</v>
      </c>
      <c r="C237" s="129" t="s">
        <v>133</v>
      </c>
      <c r="D237" s="9" t="s">
        <v>103</v>
      </c>
      <c r="E237" s="9" t="s">
        <v>15</v>
      </c>
      <c r="F237" s="9" t="s">
        <v>33</v>
      </c>
      <c r="G237" s="9" t="s">
        <v>44</v>
      </c>
      <c r="H237" s="17">
        <v>41157</v>
      </c>
      <c r="I237" s="17"/>
      <c r="J237" s="18"/>
      <c r="K237" s="136">
        <v>113.11</v>
      </c>
      <c r="L237" s="136">
        <v>52.4</v>
      </c>
      <c r="M237" s="142" t="s">
        <v>58</v>
      </c>
      <c r="N237" s="136">
        <v>399.51</v>
      </c>
      <c r="O237" s="136">
        <v>3.53</v>
      </c>
      <c r="P237" s="136">
        <f>AJ237*1000*AN237/100</f>
        <v>493.75199999999995</v>
      </c>
      <c r="Q237" s="136">
        <f>N237*P237/1000</f>
        <v>197.25886151999998</v>
      </c>
      <c r="R237" s="136">
        <f>K237*P237/1000</f>
        <v>55.848288719999999</v>
      </c>
      <c r="S237" s="136"/>
      <c r="T237" s="136">
        <f>$AJ237*1000*$AN237*0.01*$N237*0.001</f>
        <v>197.25886152000001</v>
      </c>
      <c r="U237" s="136">
        <f>$AJ237*1000*$AN237*0.01*$K237*0.001</f>
        <v>55.848288720000006</v>
      </c>
      <c r="V237" s="137"/>
      <c r="W237" s="136"/>
      <c r="X237" s="136"/>
      <c r="Y237" s="136"/>
      <c r="Z237" s="136"/>
      <c r="AA237" s="138"/>
      <c r="AB237" s="138"/>
      <c r="AC237" s="138"/>
      <c r="AD237" s="138"/>
      <c r="AE237" s="139"/>
      <c r="AF237" s="139"/>
      <c r="AG237" s="140">
        <v>3.4</v>
      </c>
      <c r="AH237" s="136">
        <v>29.39</v>
      </c>
      <c r="AI237" s="136"/>
      <c r="AJ237" s="136">
        <v>19.593333333333334</v>
      </c>
      <c r="AK237" s="141" t="s">
        <v>3</v>
      </c>
      <c r="AL237" s="136"/>
      <c r="AM237" s="136"/>
      <c r="AN237" s="136">
        <v>2.52</v>
      </c>
      <c r="AO237" s="136">
        <v>30.418649673461914</v>
      </c>
      <c r="AP237" s="136">
        <v>21.552667617797852</v>
      </c>
      <c r="AQ237" s="136">
        <v>54.861331939697266</v>
      </c>
      <c r="AR237" s="136">
        <v>4.8983330726623535</v>
      </c>
    </row>
    <row r="238" spans="1:44" s="5" customFormat="1">
      <c r="A238" s="82">
        <v>237</v>
      </c>
      <c r="B238" s="121">
        <v>2012</v>
      </c>
      <c r="C238" s="129" t="s">
        <v>133</v>
      </c>
      <c r="D238" s="9" t="s">
        <v>103</v>
      </c>
      <c r="E238" s="9" t="s">
        <v>24</v>
      </c>
      <c r="F238" s="9" t="s">
        <v>29</v>
      </c>
      <c r="G238" s="9" t="s">
        <v>115</v>
      </c>
      <c r="H238" s="17">
        <v>41158</v>
      </c>
      <c r="I238" s="17"/>
      <c r="J238" s="18"/>
      <c r="K238" s="136"/>
      <c r="L238" s="136"/>
      <c r="M238" s="136"/>
      <c r="N238" s="136"/>
      <c r="O238" s="136"/>
      <c r="P238" s="136"/>
      <c r="Q238" s="136"/>
      <c r="R238" s="136"/>
      <c r="S238" s="136"/>
      <c r="T238" s="136"/>
      <c r="U238" s="136"/>
      <c r="V238" s="137"/>
      <c r="W238" s="136"/>
      <c r="X238" s="136"/>
      <c r="Y238" s="136"/>
      <c r="Z238" s="136"/>
      <c r="AA238" s="138"/>
      <c r="AB238" s="138"/>
      <c r="AC238" s="138"/>
      <c r="AD238" s="138"/>
      <c r="AE238" s="139"/>
      <c r="AF238" s="139"/>
      <c r="AG238" s="140">
        <v>3.4</v>
      </c>
      <c r="AH238" s="136">
        <v>6</v>
      </c>
      <c r="AI238" s="136"/>
      <c r="AJ238" s="136">
        <v>4</v>
      </c>
      <c r="AK238" s="141" t="s">
        <v>4</v>
      </c>
      <c r="AL238" s="136"/>
      <c r="AM238" s="136"/>
      <c r="AN238" s="136"/>
      <c r="AO238" s="136"/>
      <c r="AP238" s="136"/>
      <c r="AQ238" s="136"/>
      <c r="AR238" s="136"/>
    </row>
    <row r="239" spans="1:44" s="5" customFormat="1">
      <c r="A239" s="82">
        <v>238</v>
      </c>
      <c r="B239" s="121">
        <v>2012</v>
      </c>
      <c r="C239" s="129" t="s">
        <v>133</v>
      </c>
      <c r="D239" s="9" t="s">
        <v>103</v>
      </c>
      <c r="E239" s="9" t="s">
        <v>23</v>
      </c>
      <c r="F239" s="9" t="s">
        <v>31</v>
      </c>
      <c r="G239" s="9" t="s">
        <v>32</v>
      </c>
      <c r="H239" s="17">
        <v>41186</v>
      </c>
      <c r="I239" s="17"/>
      <c r="J239" s="18">
        <v>5</v>
      </c>
      <c r="K239" s="136"/>
      <c r="L239" s="136"/>
      <c r="M239" s="136"/>
      <c r="N239" s="136"/>
      <c r="O239" s="136"/>
      <c r="P239" s="136"/>
      <c r="Q239" s="136"/>
      <c r="R239" s="136"/>
      <c r="S239" s="136">
        <f>AJ239*AN239</f>
        <v>339.74704929388128</v>
      </c>
      <c r="T239" s="136">
        <f>$S239*0.4089</f>
        <v>138.92256845626804</v>
      </c>
      <c r="U239" s="136">
        <f>$S239*0.0263</f>
        <v>8.9353473964290782</v>
      </c>
      <c r="V239" s="137"/>
      <c r="W239" s="136"/>
      <c r="X239" s="136"/>
      <c r="Y239" s="136"/>
      <c r="Z239" s="136"/>
      <c r="AA239" s="138"/>
      <c r="AB239" s="138"/>
      <c r="AC239" s="138"/>
      <c r="AD239" s="138"/>
      <c r="AE239" s="139"/>
      <c r="AF239" s="139"/>
      <c r="AG239" s="140">
        <v>3.4</v>
      </c>
      <c r="AH239" s="136">
        <v>31.219999999999995</v>
      </c>
      <c r="AI239" s="136"/>
      <c r="AJ239" s="136">
        <v>9.1823526836184133</v>
      </c>
      <c r="AK239" s="141" t="s">
        <v>78</v>
      </c>
      <c r="AL239" s="136"/>
      <c r="AM239" s="136"/>
      <c r="AN239" s="136">
        <v>37</v>
      </c>
      <c r="AO239" s="136"/>
      <c r="AP239" s="136"/>
      <c r="AQ239" s="136"/>
      <c r="AR239" s="136"/>
    </row>
    <row r="240" spans="1:44" s="5" customFormat="1">
      <c r="A240" s="82">
        <v>239</v>
      </c>
      <c r="B240" s="120">
        <v>2013</v>
      </c>
      <c r="C240" s="128" t="s">
        <v>132</v>
      </c>
      <c r="D240" s="9" t="s">
        <v>103</v>
      </c>
      <c r="E240" s="9" t="s">
        <v>15</v>
      </c>
      <c r="F240" s="9" t="s">
        <v>33</v>
      </c>
      <c r="G240" s="9" t="s">
        <v>44</v>
      </c>
      <c r="H240" s="17">
        <v>41340</v>
      </c>
      <c r="I240" s="17"/>
      <c r="J240" s="18"/>
      <c r="K240" s="136">
        <v>96.7</v>
      </c>
      <c r="L240" s="136">
        <v>69.3</v>
      </c>
      <c r="M240" s="136" t="s">
        <v>58</v>
      </c>
      <c r="N240" s="136">
        <v>397.2</v>
      </c>
      <c r="O240" s="136">
        <v>4.1100000000000003</v>
      </c>
      <c r="P240" s="136">
        <f>AJ240*1000*AN240/100</f>
        <v>857.15</v>
      </c>
      <c r="Q240" s="136">
        <f>N240*P240/1000</f>
        <v>340.45997999999997</v>
      </c>
      <c r="R240" s="136">
        <f>K240*P240/1000</f>
        <v>82.886404999999996</v>
      </c>
      <c r="S240" s="136"/>
      <c r="T240" s="136">
        <f>$AJ240*1000*$AN240*0.01*$N240*0.001</f>
        <v>340.45997999999997</v>
      </c>
      <c r="U240" s="136">
        <f>$AJ240*1000*$AN240*0.01*$K240*0.001</f>
        <v>82.886404999999996</v>
      </c>
      <c r="V240" s="137"/>
      <c r="W240" s="136"/>
      <c r="X240" s="136"/>
      <c r="Y240" s="136"/>
      <c r="Z240" s="136"/>
      <c r="AA240" s="138"/>
      <c r="AB240" s="138"/>
      <c r="AC240" s="138"/>
      <c r="AD240" s="138"/>
      <c r="AE240" s="139"/>
      <c r="AF240" s="139"/>
      <c r="AG240" s="140">
        <v>1.5</v>
      </c>
      <c r="AH240" s="142">
        <v>36.729999999999997</v>
      </c>
      <c r="AI240" s="142"/>
      <c r="AJ240" s="142">
        <v>24.49</v>
      </c>
      <c r="AK240" s="141" t="s">
        <v>3</v>
      </c>
      <c r="AL240" s="136"/>
      <c r="AM240" s="136"/>
      <c r="AN240" s="136">
        <v>3.5</v>
      </c>
      <c r="AO240" s="136">
        <v>38</v>
      </c>
      <c r="AP240" s="136">
        <v>26.9</v>
      </c>
      <c r="AQ240" s="136">
        <v>68.599999999999994</v>
      </c>
      <c r="AR240" s="136">
        <v>6.1</v>
      </c>
    </row>
    <row r="241" spans="1:44" s="5" customFormat="1">
      <c r="A241" s="82">
        <v>240</v>
      </c>
      <c r="B241" s="120">
        <v>2013</v>
      </c>
      <c r="C241" s="128" t="s">
        <v>132</v>
      </c>
      <c r="D241" s="9" t="s">
        <v>103</v>
      </c>
      <c r="E241" s="9" t="s">
        <v>23</v>
      </c>
      <c r="F241" s="9" t="s">
        <v>31</v>
      </c>
      <c r="G241" s="9" t="s">
        <v>32</v>
      </c>
      <c r="H241" s="17">
        <v>41431</v>
      </c>
      <c r="I241" s="17"/>
      <c r="J241" s="18">
        <v>1</v>
      </c>
      <c r="K241" s="136"/>
      <c r="L241" s="136"/>
      <c r="M241" s="136"/>
      <c r="N241" s="136"/>
      <c r="O241" s="136"/>
      <c r="P241" s="136"/>
      <c r="Q241" s="136"/>
      <c r="R241" s="136"/>
      <c r="S241" s="136">
        <f>AJ241*AN241</f>
        <v>1019.4733333333332</v>
      </c>
      <c r="T241" s="136">
        <f>$S241*0.4089</f>
        <v>416.86264599999993</v>
      </c>
      <c r="U241" s="136">
        <f>$S241*0.0263</f>
        <v>26.812148666666666</v>
      </c>
      <c r="V241" s="168"/>
      <c r="W241" s="136"/>
      <c r="X241" s="136"/>
      <c r="Y241" s="136"/>
      <c r="Z241" s="136"/>
      <c r="AA241" s="138"/>
      <c r="AB241" s="138"/>
      <c r="AC241" s="138"/>
      <c r="AD241" s="138"/>
      <c r="AE241" s="139"/>
      <c r="AF241" s="139"/>
      <c r="AG241" s="140">
        <v>1.5</v>
      </c>
      <c r="AH241" s="136">
        <v>41.33</v>
      </c>
      <c r="AI241" s="136"/>
      <c r="AJ241" s="136">
        <v>27.553333333333331</v>
      </c>
      <c r="AK241" s="141" t="s">
        <v>78</v>
      </c>
      <c r="AL241" s="136"/>
      <c r="AM241" s="136"/>
      <c r="AN241" s="136">
        <v>37</v>
      </c>
      <c r="AO241" s="136"/>
      <c r="AP241" s="136"/>
      <c r="AQ241" s="136"/>
      <c r="AR241" s="136"/>
    </row>
    <row r="242" spans="1:44" s="5" customFormat="1">
      <c r="A242" s="82">
        <v>241</v>
      </c>
      <c r="B242" s="120">
        <v>2013</v>
      </c>
      <c r="C242" s="128" t="s">
        <v>132</v>
      </c>
      <c r="D242" s="9" t="s">
        <v>103</v>
      </c>
      <c r="E242" s="9" t="s">
        <v>23</v>
      </c>
      <c r="F242" s="9" t="s">
        <v>31</v>
      </c>
      <c r="G242" s="42" t="s">
        <v>41</v>
      </c>
      <c r="H242" s="17">
        <v>41432</v>
      </c>
      <c r="I242" s="17"/>
      <c r="J242" s="18">
        <v>1</v>
      </c>
      <c r="K242" s="136"/>
      <c r="L242" s="136"/>
      <c r="M242" s="136"/>
      <c r="N242" s="136"/>
      <c r="O242" s="136"/>
      <c r="P242" s="136"/>
      <c r="Q242" s="136"/>
      <c r="R242" s="136"/>
      <c r="S242" s="136">
        <f>AJ242*AN242</f>
        <v>4816</v>
      </c>
      <c r="T242" s="136">
        <f>$S242*0.4089</f>
        <v>1969.2623999999998</v>
      </c>
      <c r="U242" s="136">
        <f>$S242*0.0263</f>
        <v>126.66080000000001</v>
      </c>
      <c r="V242" s="169">
        <v>1614.0079617774763</v>
      </c>
      <c r="W242" s="136"/>
      <c r="X242" s="136"/>
      <c r="Y242" s="143">
        <f>$V242*0.4089</f>
        <v>659.96785557081</v>
      </c>
      <c r="Z242" s="136">
        <f>V242*0.0263</f>
        <v>42.448409394747628</v>
      </c>
      <c r="AA242" s="138"/>
      <c r="AB242" s="138"/>
      <c r="AC242" s="138"/>
      <c r="AD242" s="138"/>
      <c r="AE242" s="139"/>
      <c r="AF242" s="139"/>
      <c r="AG242" s="140">
        <v>1.5</v>
      </c>
      <c r="AH242" s="136">
        <v>84</v>
      </c>
      <c r="AI242" s="136"/>
      <c r="AJ242" s="136">
        <v>56</v>
      </c>
      <c r="AK242" s="141" t="s">
        <v>78</v>
      </c>
      <c r="AL242" s="136"/>
      <c r="AM242" s="136"/>
      <c r="AN242" s="136">
        <v>86</v>
      </c>
      <c r="AO242" s="136"/>
      <c r="AP242" s="136"/>
      <c r="AQ242" s="136"/>
      <c r="AR242" s="136"/>
    </row>
    <row r="243" spans="1:44" s="5" customFormat="1">
      <c r="A243" s="82">
        <v>242</v>
      </c>
      <c r="B243" s="120">
        <v>2013</v>
      </c>
      <c r="C243" s="128" t="s">
        <v>132</v>
      </c>
      <c r="D243" s="9" t="s">
        <v>103</v>
      </c>
      <c r="E243" s="9" t="s">
        <v>15</v>
      </c>
      <c r="F243" s="9" t="s">
        <v>33</v>
      </c>
      <c r="G243" s="42" t="s">
        <v>44</v>
      </c>
      <c r="H243" s="17">
        <v>41436</v>
      </c>
      <c r="I243" s="17"/>
      <c r="J243" s="18"/>
      <c r="K243" s="136">
        <v>61.2</v>
      </c>
      <c r="L243" s="136">
        <v>37.6</v>
      </c>
      <c r="M243" s="136">
        <v>0.371</v>
      </c>
      <c r="N243" s="136">
        <v>378.3</v>
      </c>
      <c r="O243" s="136">
        <v>6.18</v>
      </c>
      <c r="P243" s="136">
        <f>AJ243*1000*AN243/100</f>
        <v>340</v>
      </c>
      <c r="Q243" s="136">
        <f>N243*P243/1000</f>
        <v>128.62200000000001</v>
      </c>
      <c r="R243" s="136">
        <f>K243*P243/1000</f>
        <v>20.808</v>
      </c>
      <c r="S243" s="136"/>
      <c r="T243" s="136">
        <f>$AJ243*1000*$AN243*0.01*$N243*0.001</f>
        <v>128.62200000000001</v>
      </c>
      <c r="U243" s="136">
        <f>$AJ243*1000*$AN243*0.01*$K243*0.001</f>
        <v>20.808</v>
      </c>
      <c r="V243" s="137"/>
      <c r="W243" s="136"/>
      <c r="X243" s="136"/>
      <c r="Y243" s="136"/>
      <c r="Z243" s="136"/>
      <c r="AA243" s="138"/>
      <c r="AB243" s="138"/>
      <c r="AC243" s="138"/>
      <c r="AD243" s="138"/>
      <c r="AE243" s="139"/>
      <c r="AF243" s="139"/>
      <c r="AG243" s="140">
        <v>1.5</v>
      </c>
      <c r="AH243" s="142">
        <v>30</v>
      </c>
      <c r="AI243" s="142"/>
      <c r="AJ243" s="142">
        <v>20</v>
      </c>
      <c r="AK243" s="141" t="s">
        <v>3</v>
      </c>
      <c r="AL243" s="136"/>
      <c r="AM243" s="136"/>
      <c r="AN243" s="136">
        <v>1.7</v>
      </c>
      <c r="AO243" s="136">
        <v>31.1</v>
      </c>
      <c r="AP243" s="136">
        <v>22</v>
      </c>
      <c r="AQ243" s="136">
        <v>56</v>
      </c>
      <c r="AR243" s="136">
        <v>5</v>
      </c>
    </row>
    <row r="244" spans="1:44" s="5" customFormat="1">
      <c r="A244" s="82">
        <v>243</v>
      </c>
      <c r="B244" s="120">
        <v>2013</v>
      </c>
      <c r="C244" s="128" t="s">
        <v>132</v>
      </c>
      <c r="D244" s="9" t="s">
        <v>103</v>
      </c>
      <c r="E244" s="9" t="s">
        <v>24</v>
      </c>
      <c r="F244" s="9" t="s">
        <v>29</v>
      </c>
      <c r="G244" s="42" t="s">
        <v>116</v>
      </c>
      <c r="H244" s="17">
        <v>41443</v>
      </c>
      <c r="I244" s="17"/>
      <c r="J244" s="18"/>
      <c r="K244" s="136"/>
      <c r="L244" s="136"/>
      <c r="M244" s="136"/>
      <c r="N244" s="136"/>
      <c r="O244" s="136"/>
      <c r="P244" s="136"/>
      <c r="Q244" s="136"/>
      <c r="R244" s="136"/>
      <c r="S244" s="136"/>
      <c r="T244" s="136"/>
      <c r="U244" s="136"/>
      <c r="V244" s="168"/>
      <c r="W244" s="136"/>
      <c r="X244" s="136"/>
      <c r="Y244" s="136"/>
      <c r="Z244" s="136"/>
      <c r="AA244" s="138"/>
      <c r="AB244" s="138"/>
      <c r="AC244" s="138"/>
      <c r="AD244" s="138"/>
      <c r="AE244" s="139"/>
      <c r="AF244" s="139"/>
      <c r="AG244" s="140">
        <v>1.5</v>
      </c>
      <c r="AH244" s="136">
        <v>3.06</v>
      </c>
      <c r="AI244" s="136"/>
      <c r="AJ244" s="136">
        <v>2.04</v>
      </c>
      <c r="AK244" s="141" t="s">
        <v>5</v>
      </c>
      <c r="AL244" s="136"/>
      <c r="AM244" s="136"/>
      <c r="AN244" s="136"/>
      <c r="AO244" s="136"/>
      <c r="AP244" s="136"/>
      <c r="AQ244" s="136"/>
      <c r="AR244" s="136"/>
    </row>
    <row r="245" spans="1:44" s="5" customFormat="1">
      <c r="A245" s="82">
        <v>244</v>
      </c>
      <c r="B245" s="120">
        <v>2013</v>
      </c>
      <c r="C245" s="128" t="s">
        <v>132</v>
      </c>
      <c r="D245" s="9" t="s">
        <v>103</v>
      </c>
      <c r="E245" s="9" t="s">
        <v>23</v>
      </c>
      <c r="F245" s="9" t="s">
        <v>31</v>
      </c>
      <c r="G245" s="35" t="s">
        <v>39</v>
      </c>
      <c r="H245" s="17">
        <v>41466</v>
      </c>
      <c r="I245" s="17"/>
      <c r="J245" s="18">
        <v>2</v>
      </c>
      <c r="K245" s="136"/>
      <c r="L245" s="136"/>
      <c r="M245" s="136"/>
      <c r="N245" s="136"/>
      <c r="O245" s="136"/>
      <c r="P245" s="136"/>
      <c r="Q245" s="136"/>
      <c r="R245" s="136"/>
      <c r="S245" s="136">
        <f>AJ245*AN245</f>
        <v>1285.6666666666667</v>
      </c>
      <c r="T245" s="136">
        <f>$S245*0.4089</f>
        <v>525.70910000000003</v>
      </c>
      <c r="U245" s="136">
        <f>$S245*0.0263</f>
        <v>33.813033333333337</v>
      </c>
      <c r="V245" s="169">
        <v>457.74376343834359</v>
      </c>
      <c r="W245" s="136"/>
      <c r="X245" s="136"/>
      <c r="Y245" s="143">
        <f>$V245*0.4089</f>
        <v>187.17142486993868</v>
      </c>
      <c r="Z245" s="136">
        <f>V245*0.0263</f>
        <v>12.038660978428437</v>
      </c>
      <c r="AA245" s="138"/>
      <c r="AB245" s="138"/>
      <c r="AC245" s="138"/>
      <c r="AD245" s="138"/>
      <c r="AE245" s="139"/>
      <c r="AF245" s="139"/>
      <c r="AG245" s="140">
        <v>1.5</v>
      </c>
      <c r="AH245" s="136">
        <v>27.55</v>
      </c>
      <c r="AI245" s="136"/>
      <c r="AJ245" s="136">
        <v>18.366666666666667</v>
      </c>
      <c r="AK245" s="141" t="s">
        <v>78</v>
      </c>
      <c r="AL245" s="136"/>
      <c r="AM245" s="136"/>
      <c r="AN245" s="136">
        <v>70</v>
      </c>
      <c r="AO245" s="136"/>
      <c r="AP245" s="136"/>
      <c r="AQ245" s="136"/>
      <c r="AR245" s="136"/>
    </row>
    <row r="246" spans="1:44" s="5" customFormat="1">
      <c r="A246" s="82">
        <v>245</v>
      </c>
      <c r="B246" s="120">
        <v>2013</v>
      </c>
      <c r="C246" s="128" t="s">
        <v>132</v>
      </c>
      <c r="D246" s="9" t="s">
        <v>103</v>
      </c>
      <c r="E246" s="9" t="s">
        <v>15</v>
      </c>
      <c r="F246" s="9" t="s">
        <v>33</v>
      </c>
      <c r="G246" s="36" t="s">
        <v>44</v>
      </c>
      <c r="H246" s="17">
        <v>41474</v>
      </c>
      <c r="I246" s="17"/>
      <c r="J246" s="18"/>
      <c r="K246" s="136">
        <v>93.6</v>
      </c>
      <c r="L246" s="136">
        <v>59.4</v>
      </c>
      <c r="M246" s="136">
        <v>1.45</v>
      </c>
      <c r="N246" s="136">
        <v>377.4</v>
      </c>
      <c r="O246" s="136">
        <v>4.03</v>
      </c>
      <c r="P246" s="136">
        <f>AJ246*1000*AN246/100</f>
        <v>641.52</v>
      </c>
      <c r="Q246" s="136">
        <f>N246*P246/1000</f>
        <v>242.10964799999999</v>
      </c>
      <c r="R246" s="136">
        <f>K246*P246/1000</f>
        <v>60.046271999999995</v>
      </c>
      <c r="S246" s="136"/>
      <c r="T246" s="136">
        <f>$AJ246*1000*$AN246*0.01*$N246*0.001</f>
        <v>242.10964799999999</v>
      </c>
      <c r="U246" s="136">
        <f>$AJ246*1000*$AN246*0.01*$K246*0.001</f>
        <v>60.046272000000002</v>
      </c>
      <c r="V246" s="137"/>
      <c r="W246" s="136"/>
      <c r="X246" s="136"/>
      <c r="Y246" s="136"/>
      <c r="Z246" s="136"/>
      <c r="AA246" s="138"/>
      <c r="AB246" s="138"/>
      <c r="AC246" s="138"/>
      <c r="AD246" s="138"/>
      <c r="AE246" s="139"/>
      <c r="AF246" s="139"/>
      <c r="AG246" s="140">
        <v>1.5</v>
      </c>
      <c r="AH246" s="142">
        <v>40.1</v>
      </c>
      <c r="AI246" s="142"/>
      <c r="AJ246" s="142">
        <v>26.73</v>
      </c>
      <c r="AK246" s="141" t="s">
        <v>3</v>
      </c>
      <c r="AL246" s="136"/>
      <c r="AM246" s="136"/>
      <c r="AN246" s="136">
        <v>2.4</v>
      </c>
      <c r="AO246" s="136">
        <v>41.5</v>
      </c>
      <c r="AP246" s="136">
        <v>29.4</v>
      </c>
      <c r="AQ246" s="136">
        <v>74.900000000000006</v>
      </c>
      <c r="AR246" s="136">
        <v>6.7</v>
      </c>
    </row>
    <row r="247" spans="1:44" s="5" customFormat="1">
      <c r="A247" s="82">
        <v>246</v>
      </c>
      <c r="B247" s="120">
        <v>2013</v>
      </c>
      <c r="C247" s="128" t="s">
        <v>132</v>
      </c>
      <c r="D247" s="9" t="s">
        <v>103</v>
      </c>
      <c r="E247" s="9" t="s">
        <v>23</v>
      </c>
      <c r="F247" s="9" t="s">
        <v>31</v>
      </c>
      <c r="G247" s="42" t="s">
        <v>32</v>
      </c>
      <c r="H247" s="17">
        <v>41507</v>
      </c>
      <c r="I247" s="17"/>
      <c r="J247" s="18">
        <v>3</v>
      </c>
      <c r="K247" s="136"/>
      <c r="L247" s="136"/>
      <c r="M247" s="136"/>
      <c r="N247" s="136"/>
      <c r="O247" s="136"/>
      <c r="P247" s="136"/>
      <c r="Q247" s="136"/>
      <c r="R247" s="136"/>
      <c r="S247" s="136">
        <f>AJ247*AN247</f>
        <v>1812.26</v>
      </c>
      <c r="T247" s="136">
        <f>$S247*0.4089</f>
        <v>741.03311399999996</v>
      </c>
      <c r="U247" s="136">
        <f>$S247*0.0263</f>
        <v>47.662438000000002</v>
      </c>
      <c r="V247" s="169">
        <v>587.82640359211939</v>
      </c>
      <c r="W247" s="136"/>
      <c r="X247" s="136"/>
      <c r="Y247" s="143">
        <f>$V247*0.4089</f>
        <v>240.36221642881762</v>
      </c>
      <c r="Z247" s="136">
        <f>V247*0.0263</f>
        <v>15.45983441447274</v>
      </c>
      <c r="AA247" s="138"/>
      <c r="AB247" s="138"/>
      <c r="AC247" s="138"/>
      <c r="AD247" s="138"/>
      <c r="AE247" s="139"/>
      <c r="AF247" s="139"/>
      <c r="AG247" s="140">
        <v>1.5</v>
      </c>
      <c r="AH247" s="136">
        <v>73.47</v>
      </c>
      <c r="AI247" s="136"/>
      <c r="AJ247" s="136">
        <v>48.98</v>
      </c>
      <c r="AK247" s="141" t="s">
        <v>78</v>
      </c>
      <c r="AL247" s="136"/>
      <c r="AM247" s="136"/>
      <c r="AN247" s="136">
        <v>37</v>
      </c>
      <c r="AO247" s="136"/>
      <c r="AP247" s="136"/>
      <c r="AQ247" s="136"/>
      <c r="AR247" s="136"/>
    </row>
    <row r="248" spans="1:44" s="5" customFormat="1">
      <c r="A248" s="82">
        <v>247</v>
      </c>
      <c r="B248" s="120">
        <v>2013</v>
      </c>
      <c r="C248" s="128" t="s">
        <v>132</v>
      </c>
      <c r="D248" s="9" t="s">
        <v>103</v>
      </c>
      <c r="E248" s="9" t="s">
        <v>15</v>
      </c>
      <c r="F248" s="9" t="s">
        <v>33</v>
      </c>
      <c r="G248" s="9" t="s">
        <v>44</v>
      </c>
      <c r="H248" s="17">
        <v>41513</v>
      </c>
      <c r="I248" s="17"/>
      <c r="J248" s="18"/>
      <c r="K248" s="136">
        <v>89.8</v>
      </c>
      <c r="L248" s="136">
        <v>56.2</v>
      </c>
      <c r="M248" s="142" t="s">
        <v>58</v>
      </c>
      <c r="N248" s="136">
        <v>391.6</v>
      </c>
      <c r="O248" s="136">
        <v>4.3600000000000003</v>
      </c>
      <c r="P248" s="136">
        <f>AJ248*1000*AN248/100</f>
        <v>550.62</v>
      </c>
      <c r="Q248" s="136">
        <f>N248*P248/1000</f>
        <v>215.622792</v>
      </c>
      <c r="R248" s="136">
        <f>K248*P248/1000</f>
        <v>49.445675999999999</v>
      </c>
      <c r="S248" s="136"/>
      <c r="T248" s="136">
        <f>$AJ248*1000*$AN248*0.01*$N248*0.001</f>
        <v>215.62279200000003</v>
      </c>
      <c r="U248" s="136">
        <f>$AJ248*1000*$AN248*0.01*$K248*0.001</f>
        <v>49.445675999999999</v>
      </c>
      <c r="V248" s="137"/>
      <c r="W248" s="136"/>
      <c r="X248" s="136"/>
      <c r="Y248" s="136"/>
      <c r="Z248" s="136"/>
      <c r="AA248" s="138"/>
      <c r="AB248" s="138"/>
      <c r="AC248" s="138"/>
      <c r="AD248" s="138"/>
      <c r="AE248" s="139"/>
      <c r="AF248" s="139"/>
      <c r="AG248" s="140">
        <v>1.5</v>
      </c>
      <c r="AH248" s="142">
        <v>43.47</v>
      </c>
      <c r="AI248" s="142"/>
      <c r="AJ248" s="142">
        <v>28.98</v>
      </c>
      <c r="AK248" s="141" t="s">
        <v>3</v>
      </c>
      <c r="AL248" s="136"/>
      <c r="AM248" s="136"/>
      <c r="AN248" s="136">
        <v>1.9</v>
      </c>
      <c r="AO248" s="136">
        <v>45</v>
      </c>
      <c r="AP248" s="136">
        <v>31.9</v>
      </c>
      <c r="AQ248" s="136">
        <v>81.099999999999994</v>
      </c>
      <c r="AR248" s="136">
        <v>7.2</v>
      </c>
    </row>
    <row r="249" spans="1:44" s="5" customFormat="1">
      <c r="A249" s="82">
        <v>248</v>
      </c>
      <c r="B249" s="120">
        <v>2013</v>
      </c>
      <c r="C249" s="128" t="s">
        <v>132</v>
      </c>
      <c r="D249" s="9" t="s">
        <v>103</v>
      </c>
      <c r="E249" s="9" t="s">
        <v>23</v>
      </c>
      <c r="F249" s="9" t="s">
        <v>31</v>
      </c>
      <c r="G249" s="9" t="s">
        <v>32</v>
      </c>
      <c r="H249" s="17">
        <v>41566</v>
      </c>
      <c r="I249" s="17"/>
      <c r="J249" s="18">
        <v>4</v>
      </c>
      <c r="K249" s="136"/>
      <c r="L249" s="136"/>
      <c r="M249" s="136"/>
      <c r="N249" s="136"/>
      <c r="O249" s="136"/>
      <c r="P249" s="136"/>
      <c r="Q249" s="136"/>
      <c r="R249" s="136"/>
      <c r="S249" s="136">
        <f>AJ249*AN249</f>
        <v>1812.26</v>
      </c>
      <c r="T249" s="136">
        <f>$S249*0.4089</f>
        <v>741.03311399999996</v>
      </c>
      <c r="U249" s="136">
        <f>$S249*0.0263</f>
        <v>47.662438000000002</v>
      </c>
      <c r="V249" s="169">
        <v>587.82640359211939</v>
      </c>
      <c r="W249" s="136"/>
      <c r="X249" s="136"/>
      <c r="Y249" s="136"/>
      <c r="Z249" s="136"/>
      <c r="AA249" s="138"/>
      <c r="AB249" s="138"/>
      <c r="AC249" s="138"/>
      <c r="AD249" s="138"/>
      <c r="AE249" s="139"/>
      <c r="AF249" s="139"/>
      <c r="AG249" s="140">
        <v>1.5</v>
      </c>
      <c r="AH249" s="136">
        <v>73.47</v>
      </c>
      <c r="AI249" s="136"/>
      <c r="AJ249" s="136">
        <v>48.98</v>
      </c>
      <c r="AK249" s="141" t="s">
        <v>78</v>
      </c>
      <c r="AL249" s="136"/>
      <c r="AM249" s="136"/>
      <c r="AN249" s="136">
        <v>37</v>
      </c>
      <c r="AO249" s="136"/>
      <c r="AP249" s="136"/>
      <c r="AQ249" s="136"/>
      <c r="AR249" s="136"/>
    </row>
    <row r="250" spans="1:44" s="5" customFormat="1">
      <c r="A250" s="82">
        <v>249</v>
      </c>
      <c r="B250" s="120">
        <v>2013</v>
      </c>
      <c r="C250" s="129" t="s">
        <v>133</v>
      </c>
      <c r="D250" s="9" t="s">
        <v>103</v>
      </c>
      <c r="E250" s="9" t="s">
        <v>15</v>
      </c>
      <c r="F250" s="9" t="s">
        <v>33</v>
      </c>
      <c r="G250" s="9" t="s">
        <v>44</v>
      </c>
      <c r="H250" s="17">
        <v>41340</v>
      </c>
      <c r="I250" s="17"/>
      <c r="J250" s="18"/>
      <c r="K250" s="136">
        <v>106</v>
      </c>
      <c r="L250" s="136">
        <v>74.3</v>
      </c>
      <c r="M250" s="142" t="s">
        <v>58</v>
      </c>
      <c r="N250" s="136">
        <v>396.2</v>
      </c>
      <c r="O250" s="136">
        <v>3.72</v>
      </c>
      <c r="P250" s="136">
        <f>AJ250*1000*AN250/100</f>
        <v>808.20880085976535</v>
      </c>
      <c r="Q250" s="136">
        <f>N250*P250/1000</f>
        <v>320.21232690063903</v>
      </c>
      <c r="R250" s="136">
        <f>K250*P250/1000</f>
        <v>85.670132891135125</v>
      </c>
      <c r="S250" s="136"/>
      <c r="T250" s="136">
        <f>$AJ250*1000*$AN250*0.01*$N250*0.001</f>
        <v>320.21232690063903</v>
      </c>
      <c r="U250" s="136">
        <f>$AJ250*1000*$AN250*0.01*$K250*0.001</f>
        <v>85.670132891135125</v>
      </c>
      <c r="V250" s="168"/>
      <c r="W250" s="136"/>
      <c r="X250" s="136"/>
      <c r="Y250" s="136"/>
      <c r="Z250" s="136"/>
      <c r="AA250" s="138"/>
      <c r="AB250" s="138"/>
      <c r="AC250" s="138"/>
      <c r="AD250" s="138"/>
      <c r="AE250" s="139"/>
      <c r="AF250" s="139"/>
      <c r="AG250" s="140">
        <v>3.4</v>
      </c>
      <c r="AH250" s="136">
        <v>83.27</v>
      </c>
      <c r="AI250" s="136"/>
      <c r="AJ250" s="136">
        <v>24.491175783629252</v>
      </c>
      <c r="AK250" s="141" t="s">
        <v>3</v>
      </c>
      <c r="AL250" s="136"/>
      <c r="AM250" s="136"/>
      <c r="AN250" s="136">
        <v>3.3</v>
      </c>
      <c r="AO250" s="136">
        <v>38.022548675537109</v>
      </c>
      <c r="AP250" s="136">
        <v>26.94029426574707</v>
      </c>
      <c r="AQ250" s="136">
        <v>68.575286865234375</v>
      </c>
      <c r="AR250" s="136">
        <v>6.1227936744689941</v>
      </c>
    </row>
    <row r="251" spans="1:44" s="5" customFormat="1">
      <c r="A251" s="82">
        <v>250</v>
      </c>
      <c r="B251" s="120">
        <v>2013</v>
      </c>
      <c r="C251" s="129" t="s">
        <v>133</v>
      </c>
      <c r="D251" s="9" t="s">
        <v>103</v>
      </c>
      <c r="E251" s="9" t="s">
        <v>23</v>
      </c>
      <c r="F251" s="9" t="s">
        <v>31</v>
      </c>
      <c r="G251" s="9" t="s">
        <v>32</v>
      </c>
      <c r="H251" s="17">
        <v>41431</v>
      </c>
      <c r="I251" s="17"/>
      <c r="J251" s="18">
        <v>1</v>
      </c>
      <c r="K251" s="136"/>
      <c r="L251" s="136"/>
      <c r="M251" s="136"/>
      <c r="N251" s="136"/>
      <c r="O251" s="136"/>
      <c r="P251" s="136"/>
      <c r="Q251" s="136"/>
      <c r="R251" s="136"/>
      <c r="S251" s="136">
        <f>AJ251*AN251</f>
        <v>1019.3499714080033</v>
      </c>
      <c r="T251" s="136">
        <f>$S251*0.4089</f>
        <v>416.81220330873253</v>
      </c>
      <c r="U251" s="136">
        <f>$S251*0.0263</f>
        <v>26.808904248030487</v>
      </c>
      <c r="V251" s="168"/>
      <c r="W251" s="136"/>
      <c r="X251" s="136"/>
      <c r="Y251" s="136"/>
      <c r="Z251" s="136"/>
      <c r="AA251" s="138"/>
      <c r="AB251" s="138"/>
      <c r="AC251" s="138"/>
      <c r="AD251" s="138"/>
      <c r="AE251" s="139"/>
      <c r="AF251" s="139"/>
      <c r="AG251" s="140">
        <v>3.4</v>
      </c>
      <c r="AH251" s="136">
        <v>93.67</v>
      </c>
      <c r="AI251" s="136"/>
      <c r="AJ251" s="136">
        <v>27.549999227243333</v>
      </c>
      <c r="AK251" s="141" t="s">
        <v>78</v>
      </c>
      <c r="AL251" s="136"/>
      <c r="AM251" s="136"/>
      <c r="AN251" s="136">
        <v>37</v>
      </c>
      <c r="AO251" s="136"/>
      <c r="AP251" s="136"/>
      <c r="AQ251" s="136"/>
      <c r="AR251" s="136"/>
    </row>
    <row r="252" spans="1:44" s="5" customFormat="1">
      <c r="A252" s="82">
        <v>251</v>
      </c>
      <c r="B252" s="120">
        <v>2013</v>
      </c>
      <c r="C252" s="129" t="s">
        <v>133</v>
      </c>
      <c r="D252" s="9" t="s">
        <v>103</v>
      </c>
      <c r="E252" s="9" t="s">
        <v>23</v>
      </c>
      <c r="F252" s="9" t="s">
        <v>31</v>
      </c>
      <c r="G252" s="9" t="s">
        <v>41</v>
      </c>
      <c r="H252" s="17">
        <v>41432</v>
      </c>
      <c r="I252" s="17"/>
      <c r="J252" s="18">
        <v>1</v>
      </c>
      <c r="K252" s="136"/>
      <c r="L252" s="136"/>
      <c r="M252" s="136"/>
      <c r="N252" s="136"/>
      <c r="O252" s="136"/>
      <c r="P252" s="136"/>
      <c r="Q252" s="136"/>
      <c r="R252" s="136"/>
      <c r="S252" s="136">
        <f>AJ252*AN252</f>
        <v>4249.4117647058829</v>
      </c>
      <c r="T252" s="136">
        <f>$S252*0.4089</f>
        <v>1737.5844705882355</v>
      </c>
      <c r="U252" s="136">
        <f>$S252*0.0263</f>
        <v>111.75952941176472</v>
      </c>
      <c r="V252" s="169">
        <v>1389.252887919615</v>
      </c>
      <c r="W252" s="136"/>
      <c r="X252" s="136"/>
      <c r="Y252" s="143">
        <f>$V252*0.4089</f>
        <v>568.06550587033053</v>
      </c>
      <c r="Z252" s="136">
        <f>$V252*0.0263</f>
        <v>36.537350952285877</v>
      </c>
      <c r="AA252" s="138"/>
      <c r="AB252" s="138"/>
      <c r="AC252" s="138"/>
      <c r="AD252" s="138"/>
      <c r="AE252" s="139"/>
      <c r="AF252" s="139"/>
      <c r="AG252" s="140">
        <v>3.4</v>
      </c>
      <c r="AH252" s="136">
        <f>75+93</f>
        <v>168</v>
      </c>
      <c r="AI252" s="136"/>
      <c r="AJ252" s="136">
        <f>AH252/AG252</f>
        <v>49.411764705882355</v>
      </c>
      <c r="AK252" s="141" t="s">
        <v>78</v>
      </c>
      <c r="AL252" s="136"/>
      <c r="AM252" s="136"/>
      <c r="AN252" s="136">
        <v>86</v>
      </c>
      <c r="AO252" s="136"/>
      <c r="AP252" s="136"/>
      <c r="AQ252" s="136"/>
      <c r="AR252" s="136"/>
    </row>
    <row r="253" spans="1:44" s="5" customFormat="1">
      <c r="A253" s="82">
        <v>252</v>
      </c>
      <c r="B253" s="120">
        <v>2013</v>
      </c>
      <c r="C253" s="129" t="s">
        <v>133</v>
      </c>
      <c r="D253" s="9" t="s">
        <v>103</v>
      </c>
      <c r="E253" s="9" t="s">
        <v>15</v>
      </c>
      <c r="F253" s="9" t="s">
        <v>33</v>
      </c>
      <c r="G253" s="9" t="s">
        <v>44</v>
      </c>
      <c r="H253" s="17">
        <v>41436</v>
      </c>
      <c r="I253" s="17"/>
      <c r="J253" s="18"/>
      <c r="K253" s="136">
        <v>62.9</v>
      </c>
      <c r="L253" s="136">
        <v>37.700000000000003</v>
      </c>
      <c r="M253" s="142" t="s">
        <v>58</v>
      </c>
      <c r="N253" s="136">
        <v>390.9</v>
      </c>
      <c r="O253" s="136">
        <v>6.21</v>
      </c>
      <c r="P253" s="136">
        <f>AJ253*1000*AN253/100</f>
        <v>399.99998878030243</v>
      </c>
      <c r="Q253" s="136">
        <f>N253*P253/1000</f>
        <v>156.35999561422022</v>
      </c>
      <c r="R253" s="136">
        <f>K253*P253/1000</f>
        <v>25.159999294281025</v>
      </c>
      <c r="S253" s="136"/>
      <c r="T253" s="136">
        <f>$AJ253*1000*$AN253*0.01*$N253*0.001</f>
        <v>156.35999561422022</v>
      </c>
      <c r="U253" s="136">
        <f>$AJ253*1000*$AN253*0.01*$K253*0.001</f>
        <v>25.159999294281025</v>
      </c>
      <c r="V253" s="168"/>
      <c r="W253" s="136"/>
      <c r="X253" s="136"/>
      <c r="Y253" s="136"/>
      <c r="Z253" s="136"/>
      <c r="AA253" s="138"/>
      <c r="AB253" s="138"/>
      <c r="AC253" s="138"/>
      <c r="AD253" s="138"/>
      <c r="AE253" s="139"/>
      <c r="AF253" s="139"/>
      <c r="AG253" s="140">
        <v>3.4</v>
      </c>
      <c r="AH253" s="136">
        <v>68</v>
      </c>
      <c r="AI253" s="136"/>
      <c r="AJ253" s="136">
        <v>19.999999439015124</v>
      </c>
      <c r="AK253" s="141" t="s">
        <v>3</v>
      </c>
      <c r="AL253" s="136"/>
      <c r="AM253" s="136"/>
      <c r="AN253" s="136">
        <v>2</v>
      </c>
      <c r="AO253" s="136">
        <v>31.049999237060547</v>
      </c>
      <c r="AP253" s="136">
        <v>22</v>
      </c>
      <c r="AQ253" s="136">
        <v>55.999996185302734</v>
      </c>
      <c r="AR253" s="136">
        <v>5</v>
      </c>
    </row>
    <row r="254" spans="1:44">
      <c r="A254" s="82">
        <v>253</v>
      </c>
      <c r="B254" s="120">
        <v>2013</v>
      </c>
      <c r="C254" s="129" t="s">
        <v>133</v>
      </c>
      <c r="D254" s="9" t="s">
        <v>103</v>
      </c>
      <c r="E254" s="9" t="s">
        <v>24</v>
      </c>
      <c r="F254" s="9" t="s">
        <v>29</v>
      </c>
      <c r="G254" s="42" t="s">
        <v>116</v>
      </c>
      <c r="H254" s="17">
        <v>41443</v>
      </c>
      <c r="I254" s="17"/>
      <c r="J254" s="18"/>
      <c r="K254" s="136"/>
      <c r="L254" s="136"/>
      <c r="M254" s="136"/>
      <c r="N254" s="136"/>
      <c r="O254" s="136"/>
      <c r="P254" s="136"/>
      <c r="Q254" s="136"/>
      <c r="R254" s="136"/>
      <c r="S254" s="170"/>
      <c r="T254" s="136"/>
      <c r="U254" s="136"/>
      <c r="V254" s="171"/>
      <c r="W254" s="136"/>
      <c r="X254" s="136"/>
      <c r="Y254" s="170"/>
      <c r="Z254" s="170"/>
      <c r="AA254" s="138"/>
      <c r="AB254" s="138"/>
      <c r="AC254" s="138"/>
      <c r="AD254" s="138"/>
      <c r="AE254" s="139"/>
      <c r="AF254" s="139"/>
      <c r="AG254" s="140">
        <v>3.4</v>
      </c>
      <c r="AH254" s="136">
        <v>6.94</v>
      </c>
      <c r="AI254" s="136"/>
      <c r="AJ254" s="136">
        <v>2.04</v>
      </c>
      <c r="AK254" s="141" t="s">
        <v>5</v>
      </c>
      <c r="AL254" s="136"/>
      <c r="AM254" s="170"/>
      <c r="AN254" s="136"/>
      <c r="AO254" s="136"/>
      <c r="AP254" s="136"/>
      <c r="AQ254" s="136"/>
      <c r="AR254" s="136"/>
    </row>
    <row r="255" spans="1:44">
      <c r="A255" s="82">
        <v>254</v>
      </c>
      <c r="B255" s="120">
        <v>2013</v>
      </c>
      <c r="C255" s="129" t="s">
        <v>133</v>
      </c>
      <c r="D255" s="9" t="s">
        <v>103</v>
      </c>
      <c r="E255" s="9" t="s">
        <v>23</v>
      </c>
      <c r="F255" s="9" t="s">
        <v>31</v>
      </c>
      <c r="G255" s="35" t="s">
        <v>39</v>
      </c>
      <c r="H255" s="17">
        <v>41466</v>
      </c>
      <c r="I255" s="17"/>
      <c r="J255" s="18">
        <v>2</v>
      </c>
      <c r="K255" s="136"/>
      <c r="L255" s="136"/>
      <c r="M255" s="136"/>
      <c r="N255" s="136"/>
      <c r="O255" s="136"/>
      <c r="P255" s="136"/>
      <c r="Q255" s="136"/>
      <c r="R255" s="136"/>
      <c r="S255" s="136">
        <f>AJ255*AN255</f>
        <v>1285.7352580537442</v>
      </c>
      <c r="T255" s="136">
        <f>$S255*0.4089</f>
        <v>525.73714701817596</v>
      </c>
      <c r="U255" s="136">
        <f>$S255*0.0263</f>
        <v>33.814837286813471</v>
      </c>
      <c r="V255" s="169">
        <v>525.30326839259658</v>
      </c>
      <c r="W255" s="136"/>
      <c r="X255" s="136"/>
      <c r="Y255" s="143">
        <f>$V255*0.4089</f>
        <v>214.79650644573275</v>
      </c>
      <c r="Z255" s="136">
        <f>$V255*0.0263</f>
        <v>13.81547595872529</v>
      </c>
      <c r="AA255" s="138"/>
      <c r="AB255" s="138"/>
      <c r="AC255" s="138"/>
      <c r="AD255" s="138"/>
      <c r="AE255" s="139"/>
      <c r="AF255" s="139"/>
      <c r="AG255" s="140">
        <v>3.4</v>
      </c>
      <c r="AH255" s="136">
        <v>62.45</v>
      </c>
      <c r="AI255" s="136"/>
      <c r="AJ255" s="136">
        <v>18.367646543624918</v>
      </c>
      <c r="AK255" s="141" t="s">
        <v>78</v>
      </c>
      <c r="AL255" s="136"/>
      <c r="AM255" s="136"/>
      <c r="AN255" s="136">
        <v>70</v>
      </c>
      <c r="AO255" s="136"/>
      <c r="AP255" s="136"/>
      <c r="AQ255" s="136"/>
      <c r="AR255" s="136"/>
    </row>
    <row r="256" spans="1:44">
      <c r="A256" s="82">
        <v>255</v>
      </c>
      <c r="B256" s="120">
        <v>2013</v>
      </c>
      <c r="C256" s="129" t="s">
        <v>133</v>
      </c>
      <c r="D256" s="9" t="s">
        <v>103</v>
      </c>
      <c r="E256" s="9" t="s">
        <v>15</v>
      </c>
      <c r="F256" s="9" t="s">
        <v>33</v>
      </c>
      <c r="G256" s="9" t="s">
        <v>44</v>
      </c>
      <c r="H256" s="17">
        <v>41474</v>
      </c>
      <c r="I256" s="17"/>
      <c r="J256" s="18"/>
      <c r="K256" s="136">
        <v>105</v>
      </c>
      <c r="L256" s="136">
        <v>59</v>
      </c>
      <c r="M256" s="164">
        <v>3.61</v>
      </c>
      <c r="N256" s="136">
        <v>401.8</v>
      </c>
      <c r="O256" s="136">
        <v>3.83</v>
      </c>
      <c r="P256" s="136">
        <f>AJ256*1000*AN256/100</f>
        <v>748.58821429678358</v>
      </c>
      <c r="Q256" s="136">
        <f>N256*P256/1000</f>
        <v>300.78274450444769</v>
      </c>
      <c r="R256" s="136">
        <f>K256*P256/1000</f>
        <v>78.60176250116227</v>
      </c>
      <c r="S256" s="136"/>
      <c r="T256" s="136">
        <f>$AJ256*1000*$AN256*0.01*$N256*0.001</f>
        <v>300.78274450444769</v>
      </c>
      <c r="U256" s="136">
        <f>$AJ256*1000*$AN256*0.01*$K256*0.001</f>
        <v>78.60176250116227</v>
      </c>
      <c r="V256" s="168"/>
      <c r="W256" s="136"/>
      <c r="X256" s="136"/>
      <c r="Y256" s="136"/>
      <c r="Z256" s="136"/>
      <c r="AA256" s="138"/>
      <c r="AB256" s="138"/>
      <c r="AC256" s="138"/>
      <c r="AD256" s="138"/>
      <c r="AE256" s="139"/>
      <c r="AF256" s="139"/>
      <c r="AG256" s="140">
        <v>3.4</v>
      </c>
      <c r="AH256" s="136">
        <v>90.9</v>
      </c>
      <c r="AI256" s="136"/>
      <c r="AJ256" s="136">
        <v>26.735293367742273</v>
      </c>
      <c r="AK256" s="141" t="s">
        <v>3</v>
      </c>
      <c r="AL256" s="136"/>
      <c r="AM256" s="136"/>
      <c r="AN256" s="136">
        <v>2.8</v>
      </c>
      <c r="AO256" s="136">
        <v>41.506542205810547</v>
      </c>
      <c r="AP256" s="136">
        <v>29.408824920654297</v>
      </c>
      <c r="AQ256" s="136">
        <v>74.858818054199219</v>
      </c>
      <c r="AR256" s="136">
        <v>6.6838235855102539</v>
      </c>
    </row>
    <row r="257" spans="1:44">
      <c r="A257" s="82">
        <v>256</v>
      </c>
      <c r="B257" s="120">
        <v>2013</v>
      </c>
      <c r="C257" s="129" t="s">
        <v>133</v>
      </c>
      <c r="D257" s="9" t="s">
        <v>103</v>
      </c>
      <c r="E257" s="9" t="s">
        <v>23</v>
      </c>
      <c r="F257" s="9" t="s">
        <v>31</v>
      </c>
      <c r="G257" s="36" t="s">
        <v>32</v>
      </c>
      <c r="H257" s="17">
        <v>41507</v>
      </c>
      <c r="I257" s="17"/>
      <c r="J257" s="18">
        <v>3</v>
      </c>
      <c r="K257" s="136"/>
      <c r="L257" s="136"/>
      <c r="M257" s="136"/>
      <c r="N257" s="136"/>
      <c r="O257" s="136"/>
      <c r="P257" s="136"/>
      <c r="Q257" s="136"/>
      <c r="R257" s="136"/>
      <c r="S257" s="136">
        <f>AJ257*AN257</f>
        <v>1812.2381844622053</v>
      </c>
      <c r="T257" s="136">
        <f>$S257*0.4089</f>
        <v>741.02419362659566</v>
      </c>
      <c r="U257" s="136">
        <f>$S257*0.0263</f>
        <v>47.661864251356</v>
      </c>
      <c r="V257" s="169">
        <v>601.06809485736505</v>
      </c>
      <c r="W257" s="136"/>
      <c r="X257" s="136"/>
      <c r="Y257" s="143">
        <f>$V257*0.4089</f>
        <v>245.77674398717656</v>
      </c>
      <c r="Z257" s="136">
        <f>$V257*0.0263</f>
        <v>15.808090894748702</v>
      </c>
      <c r="AA257" s="138"/>
      <c r="AB257" s="138"/>
      <c r="AC257" s="138"/>
      <c r="AD257" s="138"/>
      <c r="AE257" s="139"/>
      <c r="AF257" s="139"/>
      <c r="AG257" s="140">
        <v>3.4</v>
      </c>
      <c r="AH257" s="136">
        <v>166.53</v>
      </c>
      <c r="AI257" s="136"/>
      <c r="AJ257" s="136">
        <v>48.979410390870413</v>
      </c>
      <c r="AK257" s="141" t="s">
        <v>78</v>
      </c>
      <c r="AL257" s="136"/>
      <c r="AM257" s="136"/>
      <c r="AN257" s="136">
        <v>37</v>
      </c>
      <c r="AO257" s="136"/>
      <c r="AP257" s="136"/>
      <c r="AQ257" s="136"/>
      <c r="AR257" s="136"/>
    </row>
    <row r="258" spans="1:44">
      <c r="A258" s="82">
        <v>257</v>
      </c>
      <c r="B258" s="120">
        <v>2013</v>
      </c>
      <c r="C258" s="129" t="s">
        <v>133</v>
      </c>
      <c r="D258" s="9" t="s">
        <v>103</v>
      </c>
      <c r="E258" s="9" t="s">
        <v>15</v>
      </c>
      <c r="F258" s="9" t="s">
        <v>33</v>
      </c>
      <c r="G258" s="42" t="s">
        <v>44</v>
      </c>
      <c r="H258" s="17">
        <v>41513</v>
      </c>
      <c r="I258" s="17"/>
      <c r="J258" s="18"/>
      <c r="K258" s="136">
        <v>87.2</v>
      </c>
      <c r="L258" s="136">
        <v>51.3</v>
      </c>
      <c r="M258" s="142" t="s">
        <v>58</v>
      </c>
      <c r="N258" s="136">
        <v>386</v>
      </c>
      <c r="O258" s="136">
        <v>4.43</v>
      </c>
      <c r="P258" s="136">
        <f>AJ258*1000*AN258/100</f>
        <v>579.588219037106</v>
      </c>
      <c r="Q258" s="136">
        <f>N258*P258/1000</f>
        <v>223.72105254832292</v>
      </c>
      <c r="R258" s="136">
        <f>K258*P258/1000</f>
        <v>50.540092700035643</v>
      </c>
      <c r="S258" s="136"/>
      <c r="T258" s="136">
        <f>$AJ258*1000*$AN258*0.01*$N258*0.001</f>
        <v>223.72105254832292</v>
      </c>
      <c r="U258" s="136">
        <f>$AJ258*1000*$AN258*0.01*$K258*0.001</f>
        <v>50.54009270003565</v>
      </c>
      <c r="V258" s="168"/>
      <c r="W258" s="136"/>
      <c r="X258" s="136"/>
      <c r="Y258" s="136"/>
      <c r="Z258" s="136"/>
      <c r="AA258" s="138"/>
      <c r="AB258" s="138"/>
      <c r="AC258" s="138"/>
      <c r="AD258" s="138"/>
      <c r="AE258" s="139"/>
      <c r="AF258" s="139"/>
      <c r="AG258" s="140">
        <v>3.4</v>
      </c>
      <c r="AH258" s="136">
        <v>98.53</v>
      </c>
      <c r="AI258" s="136"/>
      <c r="AJ258" s="136">
        <v>28.979410951855296</v>
      </c>
      <c r="AK258" s="141" t="s">
        <v>3</v>
      </c>
      <c r="AL258" s="136"/>
      <c r="AM258" s="136"/>
      <c r="AN258" s="136">
        <v>2</v>
      </c>
      <c r="AO258" s="136">
        <v>44.990531921386719</v>
      </c>
      <c r="AP258" s="136">
        <v>31.877353668212891</v>
      </c>
      <c r="AQ258" s="136">
        <v>81.142349243164063</v>
      </c>
      <c r="AR258" s="136">
        <v>7.2448525428771973</v>
      </c>
    </row>
    <row r="259" spans="1:44">
      <c r="A259" s="82">
        <v>258</v>
      </c>
      <c r="B259" s="120">
        <v>2013</v>
      </c>
      <c r="C259" s="129" t="s">
        <v>133</v>
      </c>
      <c r="D259" s="9" t="s">
        <v>103</v>
      </c>
      <c r="E259" s="9" t="s">
        <v>23</v>
      </c>
      <c r="F259" s="9" t="s">
        <v>31</v>
      </c>
      <c r="G259" s="9" t="s">
        <v>32</v>
      </c>
      <c r="H259" s="17">
        <v>41566</v>
      </c>
      <c r="I259" s="17"/>
      <c r="J259" s="18">
        <v>4</v>
      </c>
      <c r="K259" s="136"/>
      <c r="L259" s="136"/>
      <c r="M259" s="136"/>
      <c r="N259" s="136"/>
      <c r="O259" s="136"/>
      <c r="P259" s="136"/>
      <c r="Q259" s="136"/>
      <c r="R259" s="136"/>
      <c r="S259" s="136">
        <f>AJ259*AN259</f>
        <v>1812.2381844622053</v>
      </c>
      <c r="T259" s="136">
        <f>$S259*0.4089</f>
        <v>741.02419362659566</v>
      </c>
      <c r="U259" s="136">
        <f>$S259*0.0263</f>
        <v>47.661864251356</v>
      </c>
      <c r="V259" s="169">
        <v>601.06809485736505</v>
      </c>
      <c r="W259" s="136"/>
      <c r="X259" s="136"/>
      <c r="Y259" s="136"/>
      <c r="Z259" s="136"/>
      <c r="AA259" s="138"/>
      <c r="AB259" s="138"/>
      <c r="AC259" s="138"/>
      <c r="AD259" s="138"/>
      <c r="AE259" s="139"/>
      <c r="AF259" s="139"/>
      <c r="AG259" s="140">
        <v>3.4</v>
      </c>
      <c r="AH259" s="136">
        <v>166.53</v>
      </c>
      <c r="AI259" s="136"/>
      <c r="AJ259" s="136">
        <v>48.979410390870413</v>
      </c>
      <c r="AK259" s="141" t="s">
        <v>78</v>
      </c>
      <c r="AL259" s="136"/>
      <c r="AM259" s="136"/>
      <c r="AN259" s="136">
        <v>37</v>
      </c>
      <c r="AO259" s="136"/>
      <c r="AP259" s="136"/>
      <c r="AQ259" s="136"/>
      <c r="AR259" s="136"/>
    </row>
    <row r="260" spans="1:44">
      <c r="A260" s="82">
        <v>259</v>
      </c>
      <c r="B260" s="120">
        <v>2013</v>
      </c>
      <c r="C260" s="129" t="s">
        <v>133</v>
      </c>
      <c r="D260" s="9" t="s">
        <v>103</v>
      </c>
      <c r="E260" s="9" t="s">
        <v>23</v>
      </c>
      <c r="F260" s="9" t="s">
        <v>27</v>
      </c>
      <c r="G260" s="9" t="s">
        <v>43</v>
      </c>
      <c r="H260" s="17">
        <v>41614</v>
      </c>
      <c r="I260" s="17">
        <v>41615</v>
      </c>
      <c r="J260" s="18"/>
      <c r="K260" s="136"/>
      <c r="L260" s="136"/>
      <c r="M260" s="136"/>
      <c r="N260" s="136"/>
      <c r="O260" s="136"/>
      <c r="P260" s="136"/>
      <c r="Q260" s="136"/>
      <c r="R260" s="136"/>
      <c r="S260" s="136">
        <f>AJ260*AM260*AL260</f>
        <v>30.882352941176471</v>
      </c>
      <c r="T260" s="136">
        <f>$S260*0.4089</f>
        <v>12.627794117647058</v>
      </c>
      <c r="U260" s="136">
        <f>$S260*0.0263</f>
        <v>0.81220588235294122</v>
      </c>
      <c r="V260" s="168"/>
      <c r="W260" s="136"/>
      <c r="X260" s="136"/>
      <c r="Y260" s="136"/>
      <c r="Z260" s="136"/>
      <c r="AA260" s="138"/>
      <c r="AB260" s="138"/>
      <c r="AC260" s="138"/>
      <c r="AD260" s="138"/>
      <c r="AE260" s="139"/>
      <c r="AF260" s="139"/>
      <c r="AG260" s="140">
        <v>3.4</v>
      </c>
      <c r="AH260" s="140">
        <v>70</v>
      </c>
      <c r="AI260" s="140"/>
      <c r="AJ260" s="140">
        <f t="shared" ref="AJ260:AJ281" si="9">AH260/AG260</f>
        <v>20.588235294117649</v>
      </c>
      <c r="AK260" s="141" t="s">
        <v>62</v>
      </c>
      <c r="AL260" s="136">
        <v>1</v>
      </c>
      <c r="AM260" s="136">
        <v>1.5</v>
      </c>
      <c r="AN260" s="136"/>
      <c r="AO260" s="136"/>
      <c r="AP260" s="136"/>
      <c r="AQ260" s="136"/>
      <c r="AR260" s="136"/>
    </row>
    <row r="261" spans="1:44">
      <c r="A261" s="82">
        <v>260</v>
      </c>
      <c r="B261" s="119">
        <v>2014</v>
      </c>
      <c r="C261" s="128" t="s">
        <v>132</v>
      </c>
      <c r="D261" s="9" t="s">
        <v>103</v>
      </c>
      <c r="E261" s="9" t="s">
        <v>23</v>
      </c>
      <c r="F261" s="9" t="s">
        <v>27</v>
      </c>
      <c r="G261" s="36" t="s">
        <v>43</v>
      </c>
      <c r="H261" s="17">
        <v>41678</v>
      </c>
      <c r="I261" s="17">
        <v>41685</v>
      </c>
      <c r="J261" s="19"/>
      <c r="K261" s="144"/>
      <c r="L261" s="144"/>
      <c r="M261" s="144"/>
      <c r="N261" s="144"/>
      <c r="O261" s="144"/>
      <c r="P261" s="144"/>
      <c r="Q261" s="144"/>
      <c r="R261" s="144"/>
      <c r="S261" s="144">
        <f>AJ261*AM261*AL261</f>
        <v>219.5454545454545</v>
      </c>
      <c r="T261" s="144">
        <f>$S261*0.4089</f>
        <v>89.772136363636349</v>
      </c>
      <c r="U261" s="144">
        <f>$S261*0.0263</f>
        <v>5.7740454545454538</v>
      </c>
      <c r="V261" s="172"/>
      <c r="W261" s="144"/>
      <c r="X261" s="144"/>
      <c r="Y261" s="144"/>
      <c r="Z261" s="144"/>
      <c r="AA261" s="145"/>
      <c r="AB261" s="145"/>
      <c r="AC261" s="138"/>
      <c r="AD261" s="138"/>
      <c r="AE261" s="139"/>
      <c r="AF261" s="139"/>
      <c r="AG261" s="140">
        <v>2.2000000000000002</v>
      </c>
      <c r="AH261" s="144">
        <v>46</v>
      </c>
      <c r="AI261" s="144"/>
      <c r="AJ261" s="144">
        <f t="shared" si="9"/>
        <v>20.909090909090907</v>
      </c>
      <c r="AK261" s="146" t="s">
        <v>62</v>
      </c>
      <c r="AL261" s="144">
        <v>7</v>
      </c>
      <c r="AM261" s="144">
        <v>1.5</v>
      </c>
      <c r="AN261" s="144"/>
      <c r="AO261" s="144"/>
      <c r="AP261" s="144"/>
      <c r="AQ261" s="144"/>
      <c r="AR261" s="144"/>
    </row>
    <row r="262" spans="1:44">
      <c r="A262" s="82">
        <v>261</v>
      </c>
      <c r="B262" s="119">
        <v>2014</v>
      </c>
      <c r="C262" s="128" t="s">
        <v>132</v>
      </c>
      <c r="D262" s="9" t="s">
        <v>103</v>
      </c>
      <c r="E262" s="9" t="s">
        <v>15</v>
      </c>
      <c r="F262" s="9" t="s">
        <v>33</v>
      </c>
      <c r="G262" s="36" t="s">
        <v>44</v>
      </c>
      <c r="H262" s="17">
        <v>41710</v>
      </c>
      <c r="I262" s="17"/>
      <c r="J262" s="18"/>
      <c r="K262" s="144">
        <v>87.2</v>
      </c>
      <c r="L262" s="144">
        <v>56.1</v>
      </c>
      <c r="M262" s="142" t="s">
        <v>58</v>
      </c>
      <c r="N262" s="144">
        <v>394.6</v>
      </c>
      <c r="O262" s="144">
        <v>4.53</v>
      </c>
      <c r="P262" s="136">
        <f>AJ262*1000*AN262/100</f>
        <v>763.63636363636351</v>
      </c>
      <c r="Q262" s="136">
        <f>N262*P262/1000</f>
        <v>301.33090909090907</v>
      </c>
      <c r="R262" s="136">
        <f>K262*P262/1000</f>
        <v>66.589090909090899</v>
      </c>
      <c r="S262" s="173"/>
      <c r="T262" s="144">
        <f>$AJ262*1000*$AN262*0.01*$N262*0.001</f>
        <v>301.33090909090907</v>
      </c>
      <c r="U262" s="144">
        <f>$AJ262*1000*$AN262*0.01*$K262*0.001</f>
        <v>66.589090909090899</v>
      </c>
      <c r="V262" s="174"/>
      <c r="W262" s="144"/>
      <c r="X262" s="144"/>
      <c r="Y262" s="173"/>
      <c r="Z262" s="173"/>
      <c r="AA262" s="145"/>
      <c r="AB262" s="145"/>
      <c r="AC262" s="138"/>
      <c r="AD262" s="138"/>
      <c r="AE262" s="139"/>
      <c r="AF262" s="139"/>
      <c r="AG262" s="140">
        <v>2.2000000000000002</v>
      </c>
      <c r="AH262" s="175">
        <v>60</v>
      </c>
      <c r="AI262" s="175"/>
      <c r="AJ262" s="175">
        <f t="shared" si="9"/>
        <v>27.27272727272727</v>
      </c>
      <c r="AK262" s="146" t="s">
        <v>3</v>
      </c>
      <c r="AL262" s="144"/>
      <c r="AM262" s="173"/>
      <c r="AN262" s="144">
        <v>2.8</v>
      </c>
      <c r="AO262" s="144">
        <v>54.9</v>
      </c>
      <c r="AP262" s="144">
        <v>32.700000000000003</v>
      </c>
      <c r="AQ262" s="144">
        <v>76.400000000000006</v>
      </c>
      <c r="AR262" s="144">
        <v>6.8</v>
      </c>
    </row>
    <row r="263" spans="1:44">
      <c r="A263" s="82">
        <v>262</v>
      </c>
      <c r="B263" s="119">
        <v>2014</v>
      </c>
      <c r="C263" s="128" t="s">
        <v>132</v>
      </c>
      <c r="D263" s="9" t="s">
        <v>103</v>
      </c>
      <c r="E263" s="9" t="s">
        <v>23</v>
      </c>
      <c r="F263" s="9" t="s">
        <v>27</v>
      </c>
      <c r="G263" s="42" t="s">
        <v>40</v>
      </c>
      <c r="H263" s="17">
        <v>41729</v>
      </c>
      <c r="I263" s="17">
        <v>41744</v>
      </c>
      <c r="J263" s="22">
        <v>1</v>
      </c>
      <c r="K263" s="144"/>
      <c r="L263" s="144"/>
      <c r="M263" s="144"/>
      <c r="N263" s="144"/>
      <c r="O263" s="144"/>
      <c r="P263" s="144"/>
      <c r="Q263" s="144"/>
      <c r="R263" s="144"/>
      <c r="S263" s="144">
        <f>AJ263*AM263*AL263</f>
        <v>2244.8863636363635</v>
      </c>
      <c r="T263" s="144">
        <f>$S263*0.4089</f>
        <v>917.93403409090899</v>
      </c>
      <c r="U263" s="144">
        <f>$S263*0.0263</f>
        <v>59.040511363636362</v>
      </c>
      <c r="V263" s="172"/>
      <c r="W263" s="144"/>
      <c r="X263" s="144"/>
      <c r="Y263" s="144"/>
      <c r="Z263" s="144"/>
      <c r="AA263" s="145"/>
      <c r="AB263" s="145"/>
      <c r="AC263" s="138"/>
      <c r="AD263" s="138"/>
      <c r="AE263" s="139"/>
      <c r="AF263" s="139"/>
      <c r="AG263" s="140">
        <v>2.2000000000000002</v>
      </c>
      <c r="AH263" s="144">
        <v>27.4375</v>
      </c>
      <c r="AI263" s="144"/>
      <c r="AJ263" s="144">
        <f t="shared" si="9"/>
        <v>12.471590909090908</v>
      </c>
      <c r="AK263" s="146" t="s">
        <v>62</v>
      </c>
      <c r="AL263" s="144">
        <v>15</v>
      </c>
      <c r="AM263" s="144">
        <v>12</v>
      </c>
      <c r="AN263" s="144"/>
      <c r="AO263" s="144"/>
      <c r="AP263" s="144"/>
      <c r="AQ263" s="144"/>
      <c r="AR263" s="144"/>
    </row>
    <row r="264" spans="1:44">
      <c r="A264" s="82">
        <v>263</v>
      </c>
      <c r="B264" s="119">
        <v>2014</v>
      </c>
      <c r="C264" s="128" t="s">
        <v>132</v>
      </c>
      <c r="D264" s="9" t="s">
        <v>103</v>
      </c>
      <c r="E264" s="9" t="s">
        <v>15</v>
      </c>
      <c r="F264" s="9" t="s">
        <v>30</v>
      </c>
      <c r="G264" s="35" t="s">
        <v>19</v>
      </c>
      <c r="H264" s="17">
        <v>41751</v>
      </c>
      <c r="I264" s="17"/>
      <c r="J264" s="18"/>
      <c r="K264" s="136">
        <v>270</v>
      </c>
      <c r="L264" s="136">
        <v>135</v>
      </c>
      <c r="M264" s="136">
        <v>135</v>
      </c>
      <c r="N264" s="136">
        <v>0</v>
      </c>
      <c r="O264" s="136">
        <v>0</v>
      </c>
      <c r="P264" s="136">
        <f>AJ264</f>
        <v>68.181818181818173</v>
      </c>
      <c r="Q264" s="136">
        <f>N264*P264/1000</f>
        <v>0</v>
      </c>
      <c r="R264" s="136">
        <f>P264*K264/1000</f>
        <v>18.409090909090907</v>
      </c>
      <c r="S264" s="136"/>
      <c r="T264" s="136">
        <f>$AJ264*1000*$AN264*0.01*$N264*0.001</f>
        <v>0</v>
      </c>
      <c r="U264" s="136">
        <f>$AJ264*$AN264*0.01*$K264*0.001</f>
        <v>18.40909090909091</v>
      </c>
      <c r="V264" s="137"/>
      <c r="W264" s="136"/>
      <c r="X264" s="136"/>
      <c r="Y264" s="136"/>
      <c r="Z264" s="136"/>
      <c r="AA264" s="138"/>
      <c r="AB264" s="138"/>
      <c r="AC264" s="138"/>
      <c r="AD264" s="138"/>
      <c r="AE264" s="139"/>
      <c r="AF264" s="139"/>
      <c r="AG264" s="140">
        <v>2.2000000000000002</v>
      </c>
      <c r="AH264" s="142">
        <v>150</v>
      </c>
      <c r="AI264" s="142"/>
      <c r="AJ264" s="142">
        <f t="shared" si="9"/>
        <v>68.181818181818173</v>
      </c>
      <c r="AK264" s="141" t="s">
        <v>2</v>
      </c>
      <c r="AL264" s="136"/>
      <c r="AM264" s="136"/>
      <c r="AN264" s="136">
        <v>100</v>
      </c>
      <c r="AO264" s="136">
        <v>18.8</v>
      </c>
      <c r="AP264" s="136">
        <v>0</v>
      </c>
      <c r="AQ264" s="136">
        <v>0</v>
      </c>
      <c r="AR264" s="136">
        <v>0</v>
      </c>
    </row>
    <row r="265" spans="1:44">
      <c r="A265" s="82">
        <v>264</v>
      </c>
      <c r="B265" s="119">
        <v>2014</v>
      </c>
      <c r="C265" s="128" t="s">
        <v>132</v>
      </c>
      <c r="D265" s="9" t="s">
        <v>103</v>
      </c>
      <c r="E265" s="9" t="s">
        <v>23</v>
      </c>
      <c r="F265" s="9" t="s">
        <v>27</v>
      </c>
      <c r="G265" s="9" t="s">
        <v>40</v>
      </c>
      <c r="H265" s="17">
        <v>41771</v>
      </c>
      <c r="I265" s="17">
        <v>41793</v>
      </c>
      <c r="J265" s="22">
        <v>2</v>
      </c>
      <c r="K265" s="144"/>
      <c r="L265" s="144"/>
      <c r="M265" s="144"/>
      <c r="N265" s="144"/>
      <c r="O265" s="144"/>
      <c r="P265" s="144"/>
      <c r="Q265" s="144"/>
      <c r="R265" s="144"/>
      <c r="S265" s="144">
        <f>AJ265*AM265*AL265</f>
        <v>1390.909090909091</v>
      </c>
      <c r="T265" s="144">
        <f>$S265*0.4089</f>
        <v>568.74272727272728</v>
      </c>
      <c r="U265" s="144">
        <f>$S265*X265</f>
        <v>16.287590814593123</v>
      </c>
      <c r="V265" s="172"/>
      <c r="W265" s="144">
        <v>0.43014392731574203</v>
      </c>
      <c r="X265" s="144">
        <v>1.1710032611798976E-2</v>
      </c>
      <c r="Y265" s="144"/>
      <c r="Z265" s="144"/>
      <c r="AA265" s="145"/>
      <c r="AB265" s="145"/>
      <c r="AC265" s="138"/>
      <c r="AD265" s="138"/>
      <c r="AE265" s="139"/>
      <c r="AF265" s="139"/>
      <c r="AG265" s="140">
        <v>2.2000000000000002</v>
      </c>
      <c r="AH265" s="144">
        <f>(17*5+10*17)/(5+17)</f>
        <v>11.590909090909092</v>
      </c>
      <c r="AI265" s="144"/>
      <c r="AJ265" s="144">
        <f t="shared" si="9"/>
        <v>5.2685950413223139</v>
      </c>
      <c r="AK265" s="146" t="s">
        <v>62</v>
      </c>
      <c r="AL265" s="144">
        <v>22</v>
      </c>
      <c r="AM265" s="144">
        <v>12</v>
      </c>
      <c r="AN265" s="144"/>
      <c r="AO265" s="144"/>
      <c r="AP265" s="144"/>
      <c r="AQ265" s="144"/>
      <c r="AR265" s="144"/>
    </row>
    <row r="266" spans="1:44">
      <c r="A266" s="82">
        <v>265</v>
      </c>
      <c r="B266" s="119">
        <v>2014</v>
      </c>
      <c r="C266" s="128" t="s">
        <v>132</v>
      </c>
      <c r="D266" s="9" t="s">
        <v>103</v>
      </c>
      <c r="E266" s="9" t="s">
        <v>15</v>
      </c>
      <c r="F266" s="9" t="s">
        <v>30</v>
      </c>
      <c r="G266" s="35" t="s">
        <v>19</v>
      </c>
      <c r="H266" s="17">
        <v>41795</v>
      </c>
      <c r="I266" s="17"/>
      <c r="J266" s="18"/>
      <c r="K266" s="136">
        <v>270</v>
      </c>
      <c r="L266" s="136">
        <v>135</v>
      </c>
      <c r="M266" s="136">
        <v>135</v>
      </c>
      <c r="N266" s="144">
        <v>0</v>
      </c>
      <c r="O266" s="144">
        <v>0</v>
      </c>
      <c r="P266" s="136">
        <f>AJ266</f>
        <v>68.181818181818173</v>
      </c>
      <c r="Q266" s="136">
        <f>N266*P266/1000</f>
        <v>0</v>
      </c>
      <c r="R266" s="136">
        <f>P266*K266/1000</f>
        <v>18.409090909090907</v>
      </c>
      <c r="S266" s="144"/>
      <c r="T266" s="144">
        <f>$AJ266*1000*$AN266*0.01*$N266*0.001</f>
        <v>0</v>
      </c>
      <c r="U266" s="144">
        <f>$AJ266*$AN266*0.01*$K266*0.001</f>
        <v>18.40909090909091</v>
      </c>
      <c r="V266" s="172"/>
      <c r="W266" s="144"/>
      <c r="X266" s="144"/>
      <c r="Y266" s="144"/>
      <c r="Z266" s="144"/>
      <c r="AA266" s="145"/>
      <c r="AB266" s="145"/>
      <c r="AC266" s="138"/>
      <c r="AD266" s="138"/>
      <c r="AE266" s="139"/>
      <c r="AF266" s="139"/>
      <c r="AG266" s="140">
        <v>2.2000000000000002</v>
      </c>
      <c r="AH266" s="175">
        <v>150</v>
      </c>
      <c r="AI266" s="175"/>
      <c r="AJ266" s="175">
        <f t="shared" si="9"/>
        <v>68.181818181818173</v>
      </c>
      <c r="AK266" s="146" t="s">
        <v>2</v>
      </c>
      <c r="AL266" s="144"/>
      <c r="AM266" s="144"/>
      <c r="AN266" s="144">
        <v>100</v>
      </c>
      <c r="AO266" s="144">
        <v>18.8</v>
      </c>
      <c r="AP266" s="144">
        <v>0</v>
      </c>
      <c r="AQ266" s="144">
        <v>0</v>
      </c>
      <c r="AR266" s="144">
        <v>0</v>
      </c>
    </row>
    <row r="267" spans="1:44">
      <c r="A267" s="82">
        <v>266</v>
      </c>
      <c r="B267" s="119">
        <v>2014</v>
      </c>
      <c r="C267" s="128" t="s">
        <v>132</v>
      </c>
      <c r="D267" s="9" t="s">
        <v>103</v>
      </c>
      <c r="E267" s="9" t="s">
        <v>23</v>
      </c>
      <c r="F267" s="9" t="s">
        <v>31</v>
      </c>
      <c r="G267" s="9" t="s">
        <v>32</v>
      </c>
      <c r="H267" s="17">
        <v>41885</v>
      </c>
      <c r="I267" s="17"/>
      <c r="J267" s="23">
        <v>3</v>
      </c>
      <c r="K267" s="144"/>
      <c r="L267" s="144"/>
      <c r="M267" s="144"/>
      <c r="N267" s="144"/>
      <c r="O267" s="144"/>
      <c r="P267" s="144"/>
      <c r="Q267" s="144"/>
      <c r="R267" s="144"/>
      <c r="S267" s="144">
        <f>AJ267*AN267</f>
        <v>2825.4545454545455</v>
      </c>
      <c r="T267" s="144">
        <f>$S267*W267</f>
        <v>1233.5917367653472</v>
      </c>
      <c r="U267" s="144">
        <f>$S267*X267</f>
        <v>41.055887392993526</v>
      </c>
      <c r="V267" s="144">
        <v>5303</v>
      </c>
      <c r="W267" s="144">
        <v>0.4365993920340675</v>
      </c>
      <c r="X267" s="144">
        <v>1.4530719476284709E-2</v>
      </c>
      <c r="Y267" s="144">
        <f>$V267*W267</f>
        <v>2315.2865759566598</v>
      </c>
      <c r="Z267" s="144">
        <f>$V267*X267</f>
        <v>77.056405382737807</v>
      </c>
      <c r="AA267" s="145"/>
      <c r="AB267" s="145"/>
      <c r="AC267" s="138"/>
      <c r="AD267" s="138"/>
      <c r="AE267" s="139"/>
      <c r="AF267" s="139"/>
      <c r="AG267" s="140">
        <v>2.2000000000000002</v>
      </c>
      <c r="AH267" s="144">
        <v>168</v>
      </c>
      <c r="AI267" s="144"/>
      <c r="AJ267" s="144">
        <f t="shared" si="9"/>
        <v>76.36363636363636</v>
      </c>
      <c r="AK267" s="146" t="s">
        <v>78</v>
      </c>
      <c r="AL267" s="144"/>
      <c r="AM267" s="144">
        <v>1.5</v>
      </c>
      <c r="AN267" s="144">
        <v>37</v>
      </c>
      <c r="AO267" s="144"/>
      <c r="AP267" s="144"/>
      <c r="AQ267" s="144"/>
      <c r="AR267" s="144"/>
    </row>
    <row r="268" spans="1:44">
      <c r="A268" s="82">
        <v>267</v>
      </c>
      <c r="B268" s="119">
        <v>2014</v>
      </c>
      <c r="C268" s="128" t="s">
        <v>132</v>
      </c>
      <c r="D268" s="9" t="s">
        <v>103</v>
      </c>
      <c r="E268" s="9" t="s">
        <v>15</v>
      </c>
      <c r="F268" s="9" t="s">
        <v>33</v>
      </c>
      <c r="G268" s="9" t="s">
        <v>44</v>
      </c>
      <c r="H268" s="17">
        <v>41891</v>
      </c>
      <c r="I268" s="17"/>
      <c r="J268" s="104"/>
      <c r="K268" s="144">
        <v>79.8</v>
      </c>
      <c r="L268" s="144">
        <v>44.9</v>
      </c>
      <c r="M268" s="142" t="s">
        <v>58</v>
      </c>
      <c r="N268" s="144">
        <v>371.3</v>
      </c>
      <c r="O268" s="144">
        <v>4.6500000000000004</v>
      </c>
      <c r="P268" s="136">
        <f>AJ268*1000*AN268/100</f>
        <v>225.45454545454544</v>
      </c>
      <c r="Q268" s="136">
        <f>N268*P268/1000</f>
        <v>83.711272727272714</v>
      </c>
      <c r="R268" s="136">
        <f>K268*P268/1000</f>
        <v>17.991272727272726</v>
      </c>
      <c r="S268" s="144"/>
      <c r="T268" s="144">
        <f>$AJ268*1000*$AN268*0.01*$N268*0.001</f>
        <v>83.711272727272728</v>
      </c>
      <c r="U268" s="144">
        <f>$AJ268*1000*$AN268*0.01*$K268*0.001</f>
        <v>17.991272727272726</v>
      </c>
      <c r="V268" s="172"/>
      <c r="W268" s="144"/>
      <c r="X268" s="144"/>
      <c r="Y268" s="144"/>
      <c r="Z268" s="144"/>
      <c r="AA268" s="145"/>
      <c r="AB268" s="145"/>
      <c r="AC268" s="138"/>
      <c r="AD268" s="138"/>
      <c r="AE268" s="139"/>
      <c r="AF268" s="139"/>
      <c r="AG268" s="140">
        <v>2.2000000000000002</v>
      </c>
      <c r="AH268" s="175">
        <v>62</v>
      </c>
      <c r="AI268" s="175"/>
      <c r="AJ268" s="175">
        <f t="shared" si="9"/>
        <v>28.18181818181818</v>
      </c>
      <c r="AK268" s="146" t="s">
        <v>3</v>
      </c>
      <c r="AL268" s="144"/>
      <c r="AM268" s="144"/>
      <c r="AN268" s="144">
        <v>0.8</v>
      </c>
      <c r="AO268" s="144">
        <v>56.7</v>
      </c>
      <c r="AP268" s="144">
        <v>33.799999999999997</v>
      </c>
      <c r="AQ268" s="144">
        <v>78.900000000000006</v>
      </c>
      <c r="AR268" s="144">
        <v>7</v>
      </c>
    </row>
    <row r="269" spans="1:44">
      <c r="A269" s="82">
        <v>268</v>
      </c>
      <c r="B269" s="119">
        <v>2014</v>
      </c>
      <c r="C269" s="128" t="s">
        <v>132</v>
      </c>
      <c r="D269" s="9" t="s">
        <v>103</v>
      </c>
      <c r="E269" s="9" t="s">
        <v>23</v>
      </c>
      <c r="F269" s="9" t="s">
        <v>31</v>
      </c>
      <c r="G269" s="9" t="s">
        <v>32</v>
      </c>
      <c r="H269" s="17">
        <v>41931</v>
      </c>
      <c r="I269" s="17"/>
      <c r="J269" s="23">
        <v>4</v>
      </c>
      <c r="K269" s="144"/>
      <c r="L269" s="144"/>
      <c r="M269" s="144"/>
      <c r="N269" s="144"/>
      <c r="O269" s="144"/>
      <c r="P269" s="144"/>
      <c r="Q269" s="144"/>
      <c r="R269" s="144"/>
      <c r="S269" s="144">
        <f>AJ269*AN269</f>
        <v>1544.5818181818181</v>
      </c>
      <c r="T269" s="144">
        <f>$S269*W269</f>
        <v>662.61033187958685</v>
      </c>
      <c r="U269" s="144">
        <f>$S269*X269</f>
        <v>36.872745219983912</v>
      </c>
      <c r="V269" s="144">
        <v>1985</v>
      </c>
      <c r="W269" s="144">
        <v>0.42899011504587625</v>
      </c>
      <c r="X269" s="144">
        <v>2.3872315979601599E-2</v>
      </c>
      <c r="Y269" s="144">
        <f>$V269*W269</f>
        <v>851.54537836606437</v>
      </c>
      <c r="Z269" s="144">
        <f>$V269*X269</f>
        <v>47.386547219509175</v>
      </c>
      <c r="AA269" s="145"/>
      <c r="AB269" s="145"/>
      <c r="AC269" s="138"/>
      <c r="AD269" s="138"/>
      <c r="AE269" s="139"/>
      <c r="AF269" s="139"/>
      <c r="AG269" s="140">
        <v>2.2000000000000002</v>
      </c>
      <c r="AH269" s="144">
        <v>91.84</v>
      </c>
      <c r="AI269" s="144"/>
      <c r="AJ269" s="144">
        <f t="shared" si="9"/>
        <v>41.745454545454542</v>
      </c>
      <c r="AK269" s="146" t="s">
        <v>78</v>
      </c>
      <c r="AL269" s="144"/>
      <c r="AM269" s="144">
        <v>1.5</v>
      </c>
      <c r="AN269" s="144">
        <v>37</v>
      </c>
      <c r="AO269" s="144"/>
      <c r="AP269" s="144"/>
      <c r="AQ269" s="144"/>
      <c r="AR269" s="144"/>
    </row>
    <row r="270" spans="1:44">
      <c r="A270" s="82">
        <v>269</v>
      </c>
      <c r="B270" s="119">
        <v>2014</v>
      </c>
      <c r="C270" s="128" t="s">
        <v>132</v>
      </c>
      <c r="D270" s="9" t="s">
        <v>103</v>
      </c>
      <c r="E270" s="9" t="s">
        <v>23</v>
      </c>
      <c r="F270" s="9" t="s">
        <v>27</v>
      </c>
      <c r="G270" s="9" t="s">
        <v>43</v>
      </c>
      <c r="H270" s="17">
        <v>41997</v>
      </c>
      <c r="I270" s="17">
        <v>42011</v>
      </c>
      <c r="J270" s="22">
        <v>5</v>
      </c>
      <c r="K270" s="144"/>
      <c r="L270" s="144"/>
      <c r="M270" s="144"/>
      <c r="N270" s="144"/>
      <c r="O270" s="144"/>
      <c r="P270" s="144"/>
      <c r="Q270" s="144"/>
      <c r="R270" s="144"/>
      <c r="S270" s="144">
        <f>AJ270*AM270*AL270</f>
        <v>400.90909090909088</v>
      </c>
      <c r="T270" s="144">
        <f>$S270*0.4089</f>
        <v>163.93172727272724</v>
      </c>
      <c r="U270" s="144">
        <f>$S270*0.0263</f>
        <v>10.543909090909091</v>
      </c>
      <c r="V270" s="172"/>
      <c r="W270" s="144"/>
      <c r="X270" s="144"/>
      <c r="Y270" s="144"/>
      <c r="Z270" s="144"/>
      <c r="AA270" s="145"/>
      <c r="AB270" s="145"/>
      <c r="AC270" s="138"/>
      <c r="AD270" s="138"/>
      <c r="AE270" s="139"/>
      <c r="AF270" s="139"/>
      <c r="AG270" s="140">
        <v>2.2000000000000002</v>
      </c>
      <c r="AH270" s="144">
        <v>42</v>
      </c>
      <c r="AI270" s="144"/>
      <c r="AJ270" s="144">
        <f t="shared" si="9"/>
        <v>19.09090909090909</v>
      </c>
      <c r="AK270" s="146" t="s">
        <v>62</v>
      </c>
      <c r="AL270" s="144">
        <v>14</v>
      </c>
      <c r="AM270" s="144">
        <v>1.5</v>
      </c>
      <c r="AN270" s="144"/>
      <c r="AO270" s="144"/>
      <c r="AP270" s="144"/>
      <c r="AQ270" s="144"/>
      <c r="AR270" s="144"/>
    </row>
    <row r="271" spans="1:44">
      <c r="A271" s="82">
        <v>270</v>
      </c>
      <c r="B271" s="119">
        <v>2014</v>
      </c>
      <c r="C271" s="129" t="s">
        <v>133</v>
      </c>
      <c r="D271" s="9" t="s">
        <v>103</v>
      </c>
      <c r="E271" s="9" t="s">
        <v>23</v>
      </c>
      <c r="F271" s="9" t="s">
        <v>27</v>
      </c>
      <c r="G271" s="42" t="s">
        <v>43</v>
      </c>
      <c r="H271" s="17">
        <v>41685</v>
      </c>
      <c r="I271" s="17">
        <v>41698</v>
      </c>
      <c r="J271" s="18"/>
      <c r="K271" s="136"/>
      <c r="L271" s="136"/>
      <c r="M271" s="136"/>
      <c r="N271" s="136"/>
      <c r="O271" s="136"/>
      <c r="P271" s="136"/>
      <c r="Q271" s="136"/>
      <c r="R271" s="136"/>
      <c r="S271" s="136">
        <f>AJ271*AM271*AL271</f>
        <v>332.22222222222217</v>
      </c>
      <c r="T271" s="136">
        <f>$S271*0.4089</f>
        <v>135.84566666666663</v>
      </c>
      <c r="U271" s="136">
        <f>$S271*0.0263</f>
        <v>8.7374444444444439</v>
      </c>
      <c r="V271" s="136"/>
      <c r="W271" s="136"/>
      <c r="X271" s="136"/>
      <c r="Y271" s="136"/>
      <c r="Z271" s="136"/>
      <c r="AA271" s="138"/>
      <c r="AB271" s="138"/>
      <c r="AC271" s="138"/>
      <c r="AD271" s="138"/>
      <c r="AE271" s="139"/>
      <c r="AF271" s="139"/>
      <c r="AG271" s="140">
        <v>2.7</v>
      </c>
      <c r="AH271" s="136">
        <v>46</v>
      </c>
      <c r="AI271" s="136"/>
      <c r="AJ271" s="136">
        <f t="shared" si="9"/>
        <v>17.037037037037035</v>
      </c>
      <c r="AK271" s="141" t="s">
        <v>62</v>
      </c>
      <c r="AL271" s="136">
        <v>13</v>
      </c>
      <c r="AM271" s="136">
        <v>1.5</v>
      </c>
      <c r="AN271" s="136"/>
      <c r="AO271" s="136"/>
      <c r="AP271" s="136"/>
      <c r="AQ271" s="136"/>
      <c r="AR271" s="136"/>
    </row>
    <row r="272" spans="1:44">
      <c r="A272" s="82">
        <v>271</v>
      </c>
      <c r="B272" s="119">
        <v>2014</v>
      </c>
      <c r="C272" s="129" t="s">
        <v>133</v>
      </c>
      <c r="D272" s="9" t="s">
        <v>103</v>
      </c>
      <c r="E272" s="9" t="s">
        <v>15</v>
      </c>
      <c r="F272" s="9" t="s">
        <v>33</v>
      </c>
      <c r="G272" s="9" t="s">
        <v>44</v>
      </c>
      <c r="H272" s="17">
        <v>41710</v>
      </c>
      <c r="I272" s="17"/>
      <c r="J272" s="18"/>
      <c r="K272" s="144">
        <v>71.599999999999994</v>
      </c>
      <c r="L272" s="144">
        <v>44.5</v>
      </c>
      <c r="M272" s="142" t="s">
        <v>58</v>
      </c>
      <c r="N272" s="144">
        <v>367.9</v>
      </c>
      <c r="O272" s="144">
        <v>5.14</v>
      </c>
      <c r="P272" s="136">
        <f>AJ272*1000*AN272/100</f>
        <v>985.18518518518511</v>
      </c>
      <c r="Q272" s="136">
        <f>N272*P272/1000</f>
        <v>362.44962962962961</v>
      </c>
      <c r="R272" s="136">
        <f>K272*P272/1000</f>
        <v>70.539259259259239</v>
      </c>
      <c r="S272" s="144"/>
      <c r="T272" s="144">
        <f>$AJ272*1000*$AN272*0.01*$N272*0.001</f>
        <v>362.44962962962961</v>
      </c>
      <c r="U272" s="144">
        <f>$AJ272*1000*$AN272*0.01*$K272*0.001</f>
        <v>70.539259259259239</v>
      </c>
      <c r="V272" s="144"/>
      <c r="W272" s="144"/>
      <c r="X272" s="144"/>
      <c r="Y272" s="144"/>
      <c r="Z272" s="144"/>
      <c r="AA272" s="145"/>
      <c r="AB272" s="145"/>
      <c r="AC272" s="138"/>
      <c r="AD272" s="138"/>
      <c r="AE272" s="139"/>
      <c r="AF272" s="139"/>
      <c r="AG272" s="140">
        <v>2.7</v>
      </c>
      <c r="AH272" s="144">
        <v>76</v>
      </c>
      <c r="AI272" s="144"/>
      <c r="AJ272" s="140">
        <f t="shared" si="9"/>
        <v>28.148148148148145</v>
      </c>
      <c r="AK272" s="146" t="s">
        <v>3</v>
      </c>
      <c r="AL272" s="144"/>
      <c r="AM272" s="144"/>
      <c r="AN272" s="144">
        <v>3.5</v>
      </c>
      <c r="AO272" s="144">
        <v>56.648147583007813</v>
      </c>
      <c r="AP272" s="144">
        <v>33.777778625488281</v>
      </c>
      <c r="AQ272" s="144">
        <v>78.814811706542969</v>
      </c>
      <c r="AR272" s="144">
        <v>7.0370368957519531</v>
      </c>
    </row>
    <row r="273" spans="1:44">
      <c r="A273" s="82">
        <v>272</v>
      </c>
      <c r="B273" s="119">
        <v>2014</v>
      </c>
      <c r="C273" s="129" t="s">
        <v>133</v>
      </c>
      <c r="D273" s="9" t="s">
        <v>103</v>
      </c>
      <c r="E273" s="9" t="s">
        <v>23</v>
      </c>
      <c r="F273" s="9" t="s">
        <v>31</v>
      </c>
      <c r="G273" s="9" t="s">
        <v>41</v>
      </c>
      <c r="H273" s="17">
        <v>41776</v>
      </c>
      <c r="I273" s="17"/>
      <c r="J273" s="19">
        <v>1</v>
      </c>
      <c r="K273" s="136"/>
      <c r="L273" s="136"/>
      <c r="M273" s="136"/>
      <c r="N273" s="136"/>
      <c r="O273" s="136"/>
      <c r="P273" s="136"/>
      <c r="Q273" s="136"/>
      <c r="R273" s="136"/>
      <c r="S273" s="136">
        <f>AJ273*AN273</f>
        <v>7166.6666666666661</v>
      </c>
      <c r="T273" s="136">
        <f>$S273*W273</f>
        <v>3117.8005853902146</v>
      </c>
      <c r="U273" s="136">
        <f>$S273*X273</f>
        <v>91.295528498406725</v>
      </c>
      <c r="V273" s="143">
        <v>7115</v>
      </c>
      <c r="W273" s="136">
        <v>0.43504194214747183</v>
      </c>
      <c r="X273" s="136">
        <v>1.2738910953266055E-2</v>
      </c>
      <c r="Y273" s="143">
        <f>$V273*W273</f>
        <v>3095.323418379262</v>
      </c>
      <c r="Z273" s="143">
        <f>$V273*X273</f>
        <v>90.637351432487989</v>
      </c>
      <c r="AA273" s="176"/>
      <c r="AB273" s="176"/>
      <c r="AC273" s="176"/>
      <c r="AD273" s="138"/>
      <c r="AE273" s="139"/>
      <c r="AF273" s="139"/>
      <c r="AG273" s="140">
        <v>2.7</v>
      </c>
      <c r="AH273" s="136">
        <v>225</v>
      </c>
      <c r="AI273" s="136"/>
      <c r="AJ273" s="136">
        <f t="shared" si="9"/>
        <v>83.333333333333329</v>
      </c>
      <c r="AK273" s="141" t="s">
        <v>78</v>
      </c>
      <c r="AL273" s="136"/>
      <c r="AM273" s="136"/>
      <c r="AN273" s="136">
        <v>86</v>
      </c>
      <c r="AO273" s="136"/>
      <c r="AP273" s="136"/>
      <c r="AQ273" s="136"/>
      <c r="AR273" s="136"/>
    </row>
    <row r="274" spans="1:44">
      <c r="A274" s="82">
        <v>273</v>
      </c>
      <c r="B274" s="119">
        <v>2014</v>
      </c>
      <c r="C274" s="129" t="s">
        <v>133</v>
      </c>
      <c r="D274" s="9" t="s">
        <v>103</v>
      </c>
      <c r="E274" s="9" t="s">
        <v>15</v>
      </c>
      <c r="F274" s="9" t="s">
        <v>33</v>
      </c>
      <c r="G274" s="9" t="s">
        <v>44</v>
      </c>
      <c r="H274" s="17">
        <v>41785</v>
      </c>
      <c r="I274" s="17"/>
      <c r="J274" s="19"/>
      <c r="K274" s="144">
        <v>76.900000000000006</v>
      </c>
      <c r="L274" s="144">
        <v>45.7</v>
      </c>
      <c r="M274" s="164">
        <v>2.93</v>
      </c>
      <c r="N274" s="144">
        <v>394.8</v>
      </c>
      <c r="O274" s="144">
        <v>5.14</v>
      </c>
      <c r="P274" s="136">
        <f>AJ274*1000*AN274/100</f>
        <v>700</v>
      </c>
      <c r="Q274" s="136">
        <f>N274*P274/1000</f>
        <v>276.36</v>
      </c>
      <c r="R274" s="136">
        <f>K274*P274/1000</f>
        <v>53.830000000000005</v>
      </c>
      <c r="S274" s="144"/>
      <c r="T274" s="144">
        <f>$AJ274*1000*$AN274*0.01*$N274*0.001</f>
        <v>276.36</v>
      </c>
      <c r="U274" s="144">
        <f>$AJ274*1000*$AN274*0.01*$K274*0.001</f>
        <v>53.830000000000005</v>
      </c>
      <c r="V274" s="144"/>
      <c r="W274" s="144"/>
      <c r="X274" s="144"/>
      <c r="Y274" s="144"/>
      <c r="Z274" s="144"/>
      <c r="AA274" s="145"/>
      <c r="AB274" s="145"/>
      <c r="AC274" s="138"/>
      <c r="AD274" s="138"/>
      <c r="AE274" s="139"/>
      <c r="AF274" s="139"/>
      <c r="AG274" s="140">
        <v>2.7</v>
      </c>
      <c r="AH274" s="144">
        <v>70</v>
      </c>
      <c r="AI274" s="144"/>
      <c r="AJ274" s="140">
        <f t="shared" si="9"/>
        <v>25.925925925925924</v>
      </c>
      <c r="AK274" s="146" t="s">
        <v>3</v>
      </c>
      <c r="AL274" s="144"/>
      <c r="AM274" s="144"/>
      <c r="AN274" s="144">
        <v>2.7</v>
      </c>
      <c r="AO274" s="144">
        <v>52.175926208496094</v>
      </c>
      <c r="AP274" s="144">
        <v>31.111110687255859</v>
      </c>
      <c r="AQ274" s="144">
        <v>72.59259033203125</v>
      </c>
      <c r="AR274" s="144">
        <v>6.4814815521240234</v>
      </c>
    </row>
    <row r="275" spans="1:44">
      <c r="A275" s="82">
        <v>274</v>
      </c>
      <c r="B275" s="119">
        <v>2014</v>
      </c>
      <c r="C275" s="129" t="s">
        <v>133</v>
      </c>
      <c r="D275" s="9" t="s">
        <v>103</v>
      </c>
      <c r="E275" s="9" t="s">
        <v>23</v>
      </c>
      <c r="F275" s="9" t="s">
        <v>31</v>
      </c>
      <c r="G275" s="35" t="s">
        <v>39</v>
      </c>
      <c r="H275" s="17">
        <v>41809</v>
      </c>
      <c r="I275" s="17"/>
      <c r="J275" s="19">
        <v>2</v>
      </c>
      <c r="K275" s="136"/>
      <c r="L275" s="136"/>
      <c r="M275" s="136"/>
      <c r="N275" s="136"/>
      <c r="O275" s="136"/>
      <c r="P275" s="136"/>
      <c r="Q275" s="136"/>
      <c r="R275" s="136"/>
      <c r="S275" s="136">
        <f>AJ275*AN275</f>
        <v>2722.2222222222222</v>
      </c>
      <c r="T275" s="136">
        <f>$S275*W275</f>
        <v>1173.7022345624239</v>
      </c>
      <c r="U275" s="136">
        <f>$S275*X275</f>
        <v>56.230414039770487</v>
      </c>
      <c r="V275" s="143">
        <v>1580</v>
      </c>
      <c r="W275" s="136">
        <v>0.43115592290048221</v>
      </c>
      <c r="X275" s="136">
        <v>2.0656070463589159E-2</v>
      </c>
      <c r="Y275" s="143">
        <f>$V275*W275</f>
        <v>681.22635818276194</v>
      </c>
      <c r="Z275" s="143">
        <f>$V275*X275</f>
        <v>32.636591332470871</v>
      </c>
      <c r="AA275" s="176"/>
      <c r="AB275" s="176"/>
      <c r="AC275" s="176"/>
      <c r="AD275" s="138"/>
      <c r="AE275" s="139"/>
      <c r="AF275" s="139"/>
      <c r="AG275" s="140">
        <v>2.7</v>
      </c>
      <c r="AH275" s="136">
        <v>105</v>
      </c>
      <c r="AI275" s="136"/>
      <c r="AJ275" s="136">
        <f t="shared" si="9"/>
        <v>38.888888888888886</v>
      </c>
      <c r="AK275" s="141" t="s">
        <v>78</v>
      </c>
      <c r="AL275" s="136"/>
      <c r="AM275" s="136"/>
      <c r="AN275" s="136">
        <v>70</v>
      </c>
      <c r="AO275" s="136"/>
      <c r="AP275" s="136"/>
      <c r="AQ275" s="136"/>
      <c r="AR275" s="136"/>
    </row>
    <row r="276" spans="1:44">
      <c r="A276" s="82">
        <v>275</v>
      </c>
      <c r="B276" s="119">
        <v>2014</v>
      </c>
      <c r="C276" s="129" t="s">
        <v>133</v>
      </c>
      <c r="D276" s="9" t="s">
        <v>103</v>
      </c>
      <c r="E276" s="9" t="s">
        <v>15</v>
      </c>
      <c r="F276" s="9" t="s">
        <v>33</v>
      </c>
      <c r="G276" s="9" t="s">
        <v>44</v>
      </c>
      <c r="H276" s="17">
        <v>41815</v>
      </c>
      <c r="I276" s="17"/>
      <c r="J276" s="18"/>
      <c r="K276" s="144">
        <v>93.7</v>
      </c>
      <c r="L276" s="144">
        <v>55.6</v>
      </c>
      <c r="M276" s="142" t="s">
        <v>58</v>
      </c>
      <c r="N276" s="144">
        <v>377.3</v>
      </c>
      <c r="O276" s="144">
        <v>4.03</v>
      </c>
      <c r="P276" s="136">
        <f>AJ276*1000*AN276/100</f>
        <v>331.8518518518519</v>
      </c>
      <c r="Q276" s="136">
        <f>N276*P276/1000</f>
        <v>125.20770370370373</v>
      </c>
      <c r="R276" s="136">
        <f>K276*P276/1000</f>
        <v>31.094518518518527</v>
      </c>
      <c r="S276" s="144"/>
      <c r="T276" s="144">
        <f>$AJ276*1000*$AN276*0.01*$N276*0.001</f>
        <v>125.20770370370373</v>
      </c>
      <c r="U276" s="144">
        <f>$AJ276*1000*$AN276*0.01*$K276*0.001</f>
        <v>31.094518518518527</v>
      </c>
      <c r="V276" s="144"/>
      <c r="W276" s="144"/>
      <c r="X276" s="144"/>
      <c r="Y276" s="144"/>
      <c r="Z276" s="144"/>
      <c r="AA276" s="145"/>
      <c r="AB276" s="145"/>
      <c r="AC276" s="138"/>
      <c r="AD276" s="138"/>
      <c r="AE276" s="139"/>
      <c r="AF276" s="139"/>
      <c r="AG276" s="140">
        <v>2.7</v>
      </c>
      <c r="AH276" s="144">
        <v>56</v>
      </c>
      <c r="AI276" s="144"/>
      <c r="AJ276" s="140">
        <f t="shared" si="9"/>
        <v>20.74074074074074</v>
      </c>
      <c r="AK276" s="146" t="s">
        <v>3</v>
      </c>
      <c r="AL276" s="144"/>
      <c r="AM276" s="144"/>
      <c r="AN276" s="144">
        <v>1.6</v>
      </c>
      <c r="AO276" s="144">
        <v>41.740741729736328</v>
      </c>
      <c r="AP276" s="144">
        <v>24.888889312744141</v>
      </c>
      <c r="AQ276" s="144">
        <v>58.074073791503906</v>
      </c>
      <c r="AR276" s="144">
        <v>5.1851849555969238</v>
      </c>
    </row>
    <row r="277" spans="1:44">
      <c r="A277" s="82">
        <v>276</v>
      </c>
      <c r="B277" s="119">
        <v>2014</v>
      </c>
      <c r="C277" s="129" t="s">
        <v>133</v>
      </c>
      <c r="D277" s="9" t="s">
        <v>103</v>
      </c>
      <c r="E277" s="9" t="s">
        <v>23</v>
      </c>
      <c r="F277" s="9" t="s">
        <v>31</v>
      </c>
      <c r="G277" s="42" t="s">
        <v>32</v>
      </c>
      <c r="H277" s="17">
        <v>41885</v>
      </c>
      <c r="I277" s="17"/>
      <c r="J277" s="19">
        <v>3</v>
      </c>
      <c r="K277" s="136"/>
      <c r="L277" s="136"/>
      <c r="M277" s="136"/>
      <c r="N277" s="136"/>
      <c r="O277" s="136"/>
      <c r="P277" s="136"/>
      <c r="Q277" s="136"/>
      <c r="R277" s="136"/>
      <c r="S277" s="136">
        <f>AJ277*AN277</f>
        <v>3083.333333333333</v>
      </c>
      <c r="T277" s="136">
        <f>$S277*W277</f>
        <v>1342.8728321084118</v>
      </c>
      <c r="U277" s="136">
        <f>$S277*X277</f>
        <v>54.822515400770072</v>
      </c>
      <c r="V277" s="143">
        <v>3857</v>
      </c>
      <c r="W277" s="136">
        <v>0.43552632392705248</v>
      </c>
      <c r="X277" s="136">
        <v>1.7780275265114619E-2</v>
      </c>
      <c r="Y277" s="143">
        <f>$V277*W277</f>
        <v>1679.8250313866415</v>
      </c>
      <c r="Z277" s="143">
        <f>$V277*X277</f>
        <v>68.578521697547089</v>
      </c>
      <c r="AA277" s="176"/>
      <c r="AB277" s="176"/>
      <c r="AC277" s="176"/>
      <c r="AD277" s="138"/>
      <c r="AE277" s="139"/>
      <c r="AF277" s="139"/>
      <c r="AG277" s="140">
        <v>2.7</v>
      </c>
      <c r="AH277" s="136">
        <v>225</v>
      </c>
      <c r="AI277" s="136"/>
      <c r="AJ277" s="136">
        <f t="shared" si="9"/>
        <v>83.333333333333329</v>
      </c>
      <c r="AK277" s="141" t="s">
        <v>78</v>
      </c>
      <c r="AL277" s="136"/>
      <c r="AM277" s="136"/>
      <c r="AN277" s="136">
        <v>37</v>
      </c>
      <c r="AO277" s="136"/>
      <c r="AP277" s="136"/>
      <c r="AQ277" s="136"/>
      <c r="AR277" s="136"/>
    </row>
    <row r="278" spans="1:44">
      <c r="A278" s="82">
        <v>277</v>
      </c>
      <c r="B278" s="119">
        <v>2014</v>
      </c>
      <c r="C278" s="129" t="s">
        <v>133</v>
      </c>
      <c r="D278" s="9" t="s">
        <v>103</v>
      </c>
      <c r="E278" s="9" t="s">
        <v>15</v>
      </c>
      <c r="F278" s="9" t="s">
        <v>33</v>
      </c>
      <c r="G278" s="36" t="s">
        <v>44</v>
      </c>
      <c r="H278" s="17">
        <v>41891</v>
      </c>
      <c r="I278" s="17"/>
      <c r="J278" s="18"/>
      <c r="K278" s="136">
        <v>49.6</v>
      </c>
      <c r="L278" s="136">
        <v>23.5</v>
      </c>
      <c r="M278" s="164">
        <v>1.42</v>
      </c>
      <c r="N278" s="136">
        <v>415.6</v>
      </c>
      <c r="O278" s="136">
        <v>8.3800000000000008</v>
      </c>
      <c r="P278" s="136">
        <f>AJ278*1000*AN278/100</f>
        <v>560</v>
      </c>
      <c r="Q278" s="136">
        <f>N278*P278/1000</f>
        <v>232.73599999999999</v>
      </c>
      <c r="R278" s="136">
        <f>K278*P278/1000</f>
        <v>27.776</v>
      </c>
      <c r="S278" s="136"/>
      <c r="T278" s="136">
        <f>$AJ278*1000*$AN278*0.01*$N278*0.001</f>
        <v>232.73600000000002</v>
      </c>
      <c r="U278" s="136">
        <f>$AJ278*1000*$AN278*0.01*$K278*0.001</f>
        <v>27.776</v>
      </c>
      <c r="V278" s="136"/>
      <c r="W278" s="136"/>
      <c r="X278" s="136"/>
      <c r="Y278" s="136"/>
      <c r="Z278" s="136"/>
      <c r="AA278" s="138"/>
      <c r="AB278" s="138"/>
      <c r="AC278" s="138"/>
      <c r="AD278" s="138"/>
      <c r="AE278" s="139"/>
      <c r="AF278" s="139"/>
      <c r="AG278" s="140">
        <v>2.7</v>
      </c>
      <c r="AH278" s="136">
        <v>84</v>
      </c>
      <c r="AI278" s="136"/>
      <c r="AJ278" s="140">
        <f t="shared" si="9"/>
        <v>31.111111111111111</v>
      </c>
      <c r="AK278" s="141" t="s">
        <v>3</v>
      </c>
      <c r="AL278" s="136"/>
      <c r="AM278" s="136"/>
      <c r="AN278" s="136">
        <v>1.8</v>
      </c>
      <c r="AO278" s="136">
        <v>62.611110687255859</v>
      </c>
      <c r="AP278" s="136">
        <v>37.333332061767578</v>
      </c>
      <c r="AQ278" s="136">
        <v>87.111106872558594</v>
      </c>
      <c r="AR278" s="136">
        <v>7.7777776718139648</v>
      </c>
    </row>
    <row r="279" spans="1:44">
      <c r="A279" s="82">
        <v>278</v>
      </c>
      <c r="B279" s="119">
        <v>2014</v>
      </c>
      <c r="C279" s="129" t="s">
        <v>133</v>
      </c>
      <c r="D279" s="9" t="s">
        <v>103</v>
      </c>
      <c r="E279" s="9" t="s">
        <v>23</v>
      </c>
      <c r="F279" s="9" t="s">
        <v>31</v>
      </c>
      <c r="G279" s="42" t="s">
        <v>32</v>
      </c>
      <c r="H279" s="17">
        <v>41931</v>
      </c>
      <c r="I279" s="17"/>
      <c r="J279" s="19">
        <v>4</v>
      </c>
      <c r="K279" s="136"/>
      <c r="L279" s="136"/>
      <c r="M279" s="136"/>
      <c r="N279" s="136"/>
      <c r="O279" s="136"/>
      <c r="P279" s="136"/>
      <c r="Q279" s="136"/>
      <c r="R279" s="136"/>
      <c r="S279" s="136">
        <f>AJ279*AN279</f>
        <v>2852.5629629629625</v>
      </c>
      <c r="T279" s="136">
        <f>$S279*W279</f>
        <v>1237.5541762703972</v>
      </c>
      <c r="U279" s="136">
        <f>$S279*X279</f>
        <v>67.355185471624608</v>
      </c>
      <c r="V279" s="143">
        <v>2275</v>
      </c>
      <c r="W279" s="136">
        <v>0.4338393901689544</v>
      </c>
      <c r="X279" s="136">
        <v>2.3612164339981E-2</v>
      </c>
      <c r="Y279" s="143">
        <f>$V279*W279</f>
        <v>986.98461263437127</v>
      </c>
      <c r="Z279" s="143">
        <f>$V279*X279</f>
        <v>53.717673873456775</v>
      </c>
      <c r="AA279" s="177"/>
      <c r="AB279" s="177"/>
      <c r="AC279" s="177"/>
      <c r="AD279" s="141"/>
      <c r="AE279" s="147"/>
      <c r="AF279" s="139"/>
      <c r="AG279" s="140">
        <v>2.7</v>
      </c>
      <c r="AH279" s="136">
        <v>208.16</v>
      </c>
      <c r="AI279" s="136"/>
      <c r="AJ279" s="136">
        <f t="shared" si="9"/>
        <v>77.096296296296288</v>
      </c>
      <c r="AK279" s="141" t="s">
        <v>78</v>
      </c>
      <c r="AL279" s="136"/>
      <c r="AM279" s="136"/>
      <c r="AN279" s="136">
        <v>37</v>
      </c>
      <c r="AO279" s="136"/>
      <c r="AP279" s="136"/>
      <c r="AQ279" s="136"/>
      <c r="AR279" s="136"/>
    </row>
    <row r="280" spans="1:44">
      <c r="A280" s="82">
        <v>279</v>
      </c>
      <c r="B280" s="119">
        <v>2014</v>
      </c>
      <c r="C280" s="129" t="s">
        <v>133</v>
      </c>
      <c r="D280" s="9" t="s">
        <v>103</v>
      </c>
      <c r="E280" s="9" t="s">
        <v>23</v>
      </c>
      <c r="F280" s="9" t="s">
        <v>27</v>
      </c>
      <c r="G280" s="9" t="s">
        <v>43</v>
      </c>
      <c r="H280" s="17">
        <v>41989</v>
      </c>
      <c r="I280" s="17">
        <v>41996</v>
      </c>
      <c r="J280" s="18"/>
      <c r="K280" s="136"/>
      <c r="L280" s="136"/>
      <c r="M280" s="136"/>
      <c r="N280" s="136"/>
      <c r="O280" s="136"/>
      <c r="P280" s="136"/>
      <c r="Q280" s="136"/>
      <c r="R280" s="136"/>
      <c r="S280" s="136">
        <f>AJ280*AM280*AL280</f>
        <v>163.33333333333331</v>
      </c>
      <c r="T280" s="136">
        <f>$S280*0.4089</f>
        <v>66.786999999999992</v>
      </c>
      <c r="U280" s="136">
        <f>$S280*0.0263</f>
        <v>4.2956666666666665</v>
      </c>
      <c r="V280" s="136"/>
      <c r="W280" s="136"/>
      <c r="X280" s="136"/>
      <c r="Y280" s="136"/>
      <c r="Z280" s="136"/>
      <c r="AA280" s="138"/>
      <c r="AB280" s="138"/>
      <c r="AC280" s="138"/>
      <c r="AD280" s="138"/>
      <c r="AE280" s="139"/>
      <c r="AF280" s="139"/>
      <c r="AG280" s="140">
        <v>2.7</v>
      </c>
      <c r="AH280" s="136">
        <v>42</v>
      </c>
      <c r="AI280" s="136"/>
      <c r="AJ280" s="136">
        <f t="shared" si="9"/>
        <v>15.555555555555555</v>
      </c>
      <c r="AK280" s="141" t="s">
        <v>62</v>
      </c>
      <c r="AL280" s="136">
        <v>7</v>
      </c>
      <c r="AM280" s="136">
        <v>1.5</v>
      </c>
      <c r="AN280" s="136"/>
      <c r="AO280" s="136"/>
      <c r="AP280" s="136"/>
      <c r="AQ280" s="136"/>
      <c r="AR280" s="136"/>
    </row>
    <row r="281" spans="1:44" ht="15.95" customHeight="1">
      <c r="A281" s="82">
        <v>280</v>
      </c>
      <c r="B281" s="24">
        <v>2015</v>
      </c>
      <c r="C281" s="128" t="s">
        <v>132</v>
      </c>
      <c r="D281" s="9" t="s">
        <v>103</v>
      </c>
      <c r="E281" s="9" t="s">
        <v>15</v>
      </c>
      <c r="F281" s="9" t="s">
        <v>33</v>
      </c>
      <c r="G281" s="9" t="s">
        <v>44</v>
      </c>
      <c r="H281" s="17">
        <v>42074.548611111109</v>
      </c>
      <c r="I281" s="17">
        <v>42074.614583333336</v>
      </c>
      <c r="J281" s="18"/>
      <c r="K281" s="141">
        <v>82.3</v>
      </c>
      <c r="L281" s="141">
        <v>49.3</v>
      </c>
      <c r="M281" s="141">
        <v>0.33300000000000002</v>
      </c>
      <c r="N281" s="141">
        <v>392</v>
      </c>
      <c r="O281" s="141">
        <v>4.7699999999999996</v>
      </c>
      <c r="P281" s="136">
        <f>AJ281*1000*AN281/100</f>
        <v>474</v>
      </c>
      <c r="Q281" s="136">
        <f>N281*P281/1000</f>
        <v>185.80799999999999</v>
      </c>
      <c r="R281" s="136">
        <f>K281*P281/1000</f>
        <v>39.010199999999998</v>
      </c>
      <c r="S281" s="136"/>
      <c r="T281" s="136">
        <f>$AJ281*1000*$AN281*0.01*$N281*0.001</f>
        <v>185.80799999999999</v>
      </c>
      <c r="U281" s="136">
        <f>AJ281*AN281*K281*0.01</f>
        <v>39.010199999999998</v>
      </c>
      <c r="V281" s="143"/>
      <c r="W281" s="136"/>
      <c r="X281" s="136"/>
      <c r="Y281" s="143"/>
      <c r="Z281" s="143"/>
      <c r="AA281" s="177"/>
      <c r="AB281" s="177"/>
      <c r="AC281" s="177"/>
      <c r="AD281" s="141"/>
      <c r="AE281" s="147"/>
      <c r="AF281" s="139"/>
      <c r="AG281" s="140">
        <v>2.2000000000000002</v>
      </c>
      <c r="AH281" s="136">
        <v>47.4</v>
      </c>
      <c r="AI281" s="136"/>
      <c r="AJ281" s="136">
        <f t="shared" si="9"/>
        <v>21.545454545454543</v>
      </c>
      <c r="AK281" s="141" t="s">
        <v>3</v>
      </c>
      <c r="AL281" s="136"/>
      <c r="AM281" s="136"/>
      <c r="AN281" s="141">
        <v>2.2000000000000002</v>
      </c>
      <c r="AO281" s="136"/>
      <c r="AP281" s="164">
        <v>21.7</v>
      </c>
      <c r="AQ281" s="164">
        <v>77.81</v>
      </c>
      <c r="AR281" s="164">
        <v>7.19</v>
      </c>
    </row>
    <row r="282" spans="1:44">
      <c r="A282" s="82">
        <v>281</v>
      </c>
      <c r="B282" s="24">
        <v>2015</v>
      </c>
      <c r="C282" s="128" t="s">
        <v>132</v>
      </c>
      <c r="D282" s="9" t="s">
        <v>103</v>
      </c>
      <c r="E282" s="9" t="s">
        <v>23</v>
      </c>
      <c r="F282" s="9" t="s">
        <v>31</v>
      </c>
      <c r="G282" s="9" t="s">
        <v>32</v>
      </c>
      <c r="H282" s="17">
        <v>42115.458333333336</v>
      </c>
      <c r="I282" s="17">
        <v>42115</v>
      </c>
      <c r="J282" s="18">
        <v>1</v>
      </c>
      <c r="K282" s="136"/>
      <c r="L282" s="136"/>
      <c r="M282" s="136"/>
      <c r="N282" s="136"/>
      <c r="O282" s="136">
        <f>W282/X282</f>
        <v>17.38170633707659</v>
      </c>
      <c r="P282" s="136"/>
      <c r="Q282" s="136"/>
      <c r="R282" s="136"/>
      <c r="S282" s="136">
        <f>AJ282*AN282</f>
        <v>882.81999999999994</v>
      </c>
      <c r="T282" s="136">
        <f>$S282*W282</f>
        <v>395.08146032199994</v>
      </c>
      <c r="U282" s="136">
        <f>$S282*X282</f>
        <v>22.729728178599999</v>
      </c>
      <c r="V282" s="177">
        <v>2341.8000000000002</v>
      </c>
      <c r="W282" s="136">
        <v>0.44752209999999998</v>
      </c>
      <c r="X282" s="136">
        <v>2.5746729999999999E-2</v>
      </c>
      <c r="Y282" s="143">
        <f>$V282*W282</f>
        <v>1048.0072537799999</v>
      </c>
      <c r="Z282" s="177">
        <v>59.995000399387003</v>
      </c>
      <c r="AA282" s="177">
        <v>439.40493852481899</v>
      </c>
      <c r="AB282" s="177">
        <v>267.46994189462401</v>
      </c>
      <c r="AC282" s="177">
        <v>12.701192151018001</v>
      </c>
      <c r="AD282" s="141">
        <f>AA282/SQRT(10)</f>
        <v>138.9520420864695</v>
      </c>
      <c r="AE282" s="141">
        <f>AB282/SQRT(10)</f>
        <v>84.581422201990392</v>
      </c>
      <c r="AF282" s="141">
        <f>AC282/SQRT(10)</f>
        <v>4.0164696196670189</v>
      </c>
      <c r="AG282" s="140">
        <v>2.2000000000000002</v>
      </c>
      <c r="AH282" s="136">
        <f>AJ282*AG282</f>
        <v>52.492000000000004</v>
      </c>
      <c r="AI282" s="136"/>
      <c r="AJ282" s="136">
        <v>23.86</v>
      </c>
      <c r="AK282" s="141" t="s">
        <v>78</v>
      </c>
      <c r="AL282" s="136"/>
      <c r="AM282" s="136"/>
      <c r="AN282" s="136">
        <v>37</v>
      </c>
      <c r="AO282" s="136"/>
      <c r="AP282" s="136"/>
      <c r="AQ282" s="136"/>
      <c r="AR282" s="136"/>
    </row>
    <row r="283" spans="1:44">
      <c r="A283" s="82">
        <v>282</v>
      </c>
      <c r="B283" s="24">
        <v>2015</v>
      </c>
      <c r="C283" s="128" t="s">
        <v>132</v>
      </c>
      <c r="D283" s="9" t="s">
        <v>103</v>
      </c>
      <c r="E283" s="9" t="s">
        <v>15</v>
      </c>
      <c r="F283" s="9" t="s">
        <v>33</v>
      </c>
      <c r="G283" s="36" t="s">
        <v>44</v>
      </c>
      <c r="H283" s="17">
        <v>42123.652777777781</v>
      </c>
      <c r="I283" s="17">
        <v>42123.719444444447</v>
      </c>
      <c r="J283" s="18"/>
      <c r="K283" s="141">
        <v>61.2</v>
      </c>
      <c r="L283" s="141">
        <v>37.1</v>
      </c>
      <c r="M283" s="142" t="s">
        <v>58</v>
      </c>
      <c r="N283" s="141">
        <v>414.5</v>
      </c>
      <c r="O283" s="141">
        <v>6.78</v>
      </c>
      <c r="P283" s="136">
        <f>AJ283*1000*AN283/100</f>
        <v>744.54545454545439</v>
      </c>
      <c r="Q283" s="136">
        <f>N283*P283/1000</f>
        <v>308.61409090909081</v>
      </c>
      <c r="R283" s="136">
        <f>K283*P283/1000</f>
        <v>45.566181818181811</v>
      </c>
      <c r="S283" s="136"/>
      <c r="T283" s="136">
        <f>AJ283*AN283*N283*0.01</f>
        <v>308.61409090909092</v>
      </c>
      <c r="U283" s="136">
        <f>AJ283*AN283*K283*0.01</f>
        <v>45.566181818181825</v>
      </c>
      <c r="V283" s="143"/>
      <c r="W283" s="136"/>
      <c r="X283" s="136"/>
      <c r="Y283" s="143"/>
      <c r="Z283" s="143"/>
      <c r="AA283" s="177"/>
      <c r="AB283" s="177"/>
      <c r="AC283" s="177"/>
      <c r="AD283" s="177"/>
      <c r="AE283" s="177"/>
      <c r="AF283" s="177"/>
      <c r="AG283" s="140">
        <v>2.2000000000000002</v>
      </c>
      <c r="AH283" s="136">
        <v>63</v>
      </c>
      <c r="AI283" s="136"/>
      <c r="AJ283" s="136">
        <f>AH283/AG283</f>
        <v>28.636363636363633</v>
      </c>
      <c r="AK283" s="141" t="s">
        <v>3</v>
      </c>
      <c r="AL283" s="136"/>
      <c r="AM283" s="136"/>
      <c r="AN283" s="141">
        <v>2.6</v>
      </c>
      <c r="AO283" s="136"/>
      <c r="AP283" s="164">
        <v>25.1</v>
      </c>
      <c r="AQ283" s="164">
        <v>67.16</v>
      </c>
      <c r="AR283" s="164">
        <v>6.61</v>
      </c>
    </row>
    <row r="284" spans="1:44">
      <c r="A284" s="82">
        <v>283</v>
      </c>
      <c r="B284" s="24">
        <v>2015</v>
      </c>
      <c r="C284" s="128" t="s">
        <v>132</v>
      </c>
      <c r="D284" s="9" t="s">
        <v>103</v>
      </c>
      <c r="E284" s="9" t="s">
        <v>23</v>
      </c>
      <c r="F284" s="9" t="s">
        <v>31</v>
      </c>
      <c r="G284" s="21" t="s">
        <v>39</v>
      </c>
      <c r="H284" s="17">
        <v>42157.631944444445</v>
      </c>
      <c r="I284" s="17">
        <v>42157.777777777781</v>
      </c>
      <c r="J284" s="18">
        <v>2</v>
      </c>
      <c r="K284" s="136"/>
      <c r="L284" s="136"/>
      <c r="M284" s="136"/>
      <c r="N284" s="136"/>
      <c r="O284" s="136">
        <f>W284/X284</f>
        <v>29.16987335676426</v>
      </c>
      <c r="P284" s="136"/>
      <c r="Q284" s="136"/>
      <c r="R284" s="136"/>
      <c r="S284" s="136">
        <f>AJ284*AN284</f>
        <v>3500</v>
      </c>
      <c r="T284" s="136">
        <f>$S284*W284</f>
        <v>1598.53225</v>
      </c>
      <c r="U284" s="136">
        <f>$S284*X284</f>
        <v>54.800795000000001</v>
      </c>
      <c r="V284" s="177">
        <v>4338.6000000000004</v>
      </c>
      <c r="W284" s="136">
        <v>0.4567235</v>
      </c>
      <c r="X284" s="136">
        <v>1.565737E-2</v>
      </c>
      <c r="Y284" s="143">
        <f>$V284*W284</f>
        <v>1981.5405771000003</v>
      </c>
      <c r="Z284" s="177">
        <v>66.535501110250294</v>
      </c>
      <c r="AA284" s="177">
        <v>838.94713778640403</v>
      </c>
      <c r="AB284" s="177">
        <v>380.18055596705898</v>
      </c>
      <c r="AC284" s="177">
        <v>12.0183382246503</v>
      </c>
      <c r="AD284" s="141">
        <f>AA284/SQRT(10)</f>
        <v>265.29837918841486</v>
      </c>
      <c r="AE284" s="141">
        <f>AB284/SQRT(10)</f>
        <v>120.22364789650248</v>
      </c>
      <c r="AF284" s="141">
        <f>AC284/SQRT(10)</f>
        <v>3.8005322480159345</v>
      </c>
      <c r="AG284" s="140">
        <v>2.2000000000000002</v>
      </c>
      <c r="AH284" s="136">
        <f>AJ284*AG284</f>
        <v>110.00000000000001</v>
      </c>
      <c r="AI284" s="136"/>
      <c r="AJ284" s="136">
        <v>50</v>
      </c>
      <c r="AK284" s="141" t="s">
        <v>78</v>
      </c>
      <c r="AL284" s="136"/>
      <c r="AM284" s="136"/>
      <c r="AN284" s="136">
        <v>70</v>
      </c>
      <c r="AO284" s="136"/>
      <c r="AP284" s="136"/>
      <c r="AQ284" s="136"/>
      <c r="AR284" s="136"/>
    </row>
    <row r="285" spans="1:44">
      <c r="A285" s="82">
        <v>284</v>
      </c>
      <c r="B285" s="24">
        <v>2015</v>
      </c>
      <c r="C285" s="128" t="s">
        <v>132</v>
      </c>
      <c r="D285" s="9" t="s">
        <v>103</v>
      </c>
      <c r="E285" s="9" t="s">
        <v>15</v>
      </c>
      <c r="F285" s="9" t="s">
        <v>33</v>
      </c>
      <c r="G285" s="42" t="s">
        <v>44</v>
      </c>
      <c r="H285" s="17">
        <v>42164.590277777781</v>
      </c>
      <c r="I285" s="17">
        <v>42164.677083333336</v>
      </c>
      <c r="J285" s="18"/>
      <c r="K285" s="141">
        <v>69.400000000000006</v>
      </c>
      <c r="L285" s="141">
        <v>47.8</v>
      </c>
      <c r="M285" s="142" t="s">
        <v>58</v>
      </c>
      <c r="N285" s="141">
        <v>386.2</v>
      </c>
      <c r="O285" s="141">
        <v>5.56</v>
      </c>
      <c r="P285" s="136">
        <f>AJ285*1000*AN285/100</f>
        <v>517.72727272727263</v>
      </c>
      <c r="Q285" s="136">
        <f>N285*P285/1000</f>
        <v>199.94627272727269</v>
      </c>
      <c r="R285" s="136">
        <f>K285*P285/1000</f>
        <v>35.930272727272722</v>
      </c>
      <c r="S285" s="136"/>
      <c r="T285" s="136">
        <f>AJ285*AN285*N285*0.01</f>
        <v>199.94627272727271</v>
      </c>
      <c r="U285" s="136">
        <f>AJ285*AN285*K285*0.01</f>
        <v>35.93027272727273</v>
      </c>
      <c r="V285" s="143"/>
      <c r="W285" s="136"/>
      <c r="X285" s="136"/>
      <c r="Y285" s="143"/>
      <c r="Z285" s="143"/>
      <c r="AA285" s="177"/>
      <c r="AB285" s="177"/>
      <c r="AC285" s="177"/>
      <c r="AD285" s="177"/>
      <c r="AE285" s="177"/>
      <c r="AF285" s="177"/>
      <c r="AG285" s="140">
        <v>2.2000000000000002</v>
      </c>
      <c r="AH285" s="136">
        <v>67</v>
      </c>
      <c r="AI285" s="136"/>
      <c r="AJ285" s="136">
        <f t="shared" ref="AJ285:AJ291" si="10">AH285/AG285</f>
        <v>30.454545454545453</v>
      </c>
      <c r="AK285" s="141" t="s">
        <v>3</v>
      </c>
      <c r="AL285" s="136"/>
      <c r="AM285" s="136"/>
      <c r="AN285" s="141">
        <v>1.7</v>
      </c>
      <c r="AO285" s="136"/>
      <c r="AP285" s="164">
        <v>34.6</v>
      </c>
      <c r="AQ285" s="164">
        <v>87.73</v>
      </c>
      <c r="AR285" s="164">
        <v>9.1199999999999992</v>
      </c>
    </row>
    <row r="286" spans="1:44">
      <c r="A286" s="82">
        <v>285</v>
      </c>
      <c r="B286" s="24">
        <v>2015</v>
      </c>
      <c r="C286" s="128" t="s">
        <v>132</v>
      </c>
      <c r="D286" s="9" t="s">
        <v>103</v>
      </c>
      <c r="E286" s="9" t="s">
        <v>23</v>
      </c>
      <c r="F286" s="9" t="s">
        <v>31</v>
      </c>
      <c r="G286" s="35" t="s">
        <v>39</v>
      </c>
      <c r="H286" s="17">
        <v>42191.576388888891</v>
      </c>
      <c r="I286" s="17">
        <v>42191.708333333336</v>
      </c>
      <c r="J286" s="19">
        <v>3</v>
      </c>
      <c r="K286" s="136"/>
      <c r="L286" s="136"/>
      <c r="M286" s="136"/>
      <c r="N286" s="136"/>
      <c r="O286" s="136">
        <f>W286/X286</f>
        <v>18.073780193730986</v>
      </c>
      <c r="P286" s="136"/>
      <c r="Q286" s="136"/>
      <c r="R286" s="136"/>
      <c r="S286" s="136">
        <f>AJ286*AN286</f>
        <v>2386.363636363636</v>
      </c>
      <c r="T286" s="136">
        <f>$S286*W286</f>
        <v>1074.9537272727271</v>
      </c>
      <c r="U286" s="136">
        <f>$S286*X286</f>
        <v>59.475865909090899</v>
      </c>
      <c r="V286" s="177">
        <v>1260.4000000000001</v>
      </c>
      <c r="W286" s="136">
        <v>0.45045679999999999</v>
      </c>
      <c r="X286" s="136">
        <v>2.4923219999999999E-2</v>
      </c>
      <c r="Y286" s="143">
        <f>$V286*W286</f>
        <v>567.75575072000004</v>
      </c>
      <c r="Z286" s="177">
        <v>29.281698059003499</v>
      </c>
      <c r="AA286" s="177">
        <v>347.09947341424299</v>
      </c>
      <c r="AB286" s="177">
        <v>158.10001822830401</v>
      </c>
      <c r="AC286" s="177">
        <v>8.5496902113924502</v>
      </c>
      <c r="AD286" s="141">
        <f>AA286/SQRT(10)</f>
        <v>109.76249106340688</v>
      </c>
      <c r="AE286" s="141">
        <f>AB286/SQRT(10)</f>
        <v>49.995615571557927</v>
      </c>
      <c r="AF286" s="141">
        <f>AC286/SQRT(10)</f>
        <v>2.7036494356846612</v>
      </c>
      <c r="AG286" s="140">
        <v>2.2000000000000002</v>
      </c>
      <c r="AH286" s="136">
        <v>75</v>
      </c>
      <c r="AI286" s="136"/>
      <c r="AJ286" s="136">
        <f t="shared" si="10"/>
        <v>34.090909090909086</v>
      </c>
      <c r="AK286" s="141" t="s">
        <v>78</v>
      </c>
      <c r="AL286" s="136"/>
      <c r="AM286" s="136"/>
      <c r="AN286" s="136">
        <v>70</v>
      </c>
      <c r="AO286" s="136"/>
      <c r="AP286" s="136"/>
      <c r="AQ286" s="136"/>
      <c r="AR286" s="136"/>
    </row>
    <row r="287" spans="1:44">
      <c r="A287" s="82">
        <v>286</v>
      </c>
      <c r="B287" s="24">
        <v>2015</v>
      </c>
      <c r="C287" s="128" t="s">
        <v>132</v>
      </c>
      <c r="D287" s="9" t="s">
        <v>103</v>
      </c>
      <c r="E287" s="9" t="s">
        <v>15</v>
      </c>
      <c r="F287" s="9" t="s">
        <v>33</v>
      </c>
      <c r="G287" s="42" t="s">
        <v>44</v>
      </c>
      <c r="H287" s="17">
        <v>42194.340277777781</v>
      </c>
      <c r="I287" s="17">
        <v>42194.413194444445</v>
      </c>
      <c r="J287" s="18"/>
      <c r="K287" s="141">
        <v>74.7</v>
      </c>
      <c r="L287" s="141">
        <v>47.7</v>
      </c>
      <c r="M287" s="142" t="s">
        <v>58</v>
      </c>
      <c r="N287" s="141">
        <v>381.2</v>
      </c>
      <c r="O287" s="141">
        <v>5.12</v>
      </c>
      <c r="P287" s="136">
        <f>AJ287*1000*AN287/100</f>
        <v>921.81818181818187</v>
      </c>
      <c r="Q287" s="136">
        <f>N287*P287/1000</f>
        <v>351.39709090909093</v>
      </c>
      <c r="R287" s="136">
        <f>K287*P287/1000</f>
        <v>68.859818181818184</v>
      </c>
      <c r="S287" s="136"/>
      <c r="T287" s="136">
        <f>AJ287*AN287*N287*0.01</f>
        <v>351.39709090909093</v>
      </c>
      <c r="U287" s="136">
        <f>AJ287*AN287*K287*0.01</f>
        <v>68.859818181818198</v>
      </c>
      <c r="V287" s="143"/>
      <c r="W287" s="136"/>
      <c r="X287" s="136"/>
      <c r="Y287" s="143"/>
      <c r="Z287" s="143"/>
      <c r="AA287" s="177"/>
      <c r="AB287" s="177"/>
      <c r="AC287" s="177"/>
      <c r="AD287" s="177"/>
      <c r="AE287" s="177"/>
      <c r="AF287" s="177"/>
      <c r="AG287" s="140">
        <v>2.2000000000000002</v>
      </c>
      <c r="AH287" s="136">
        <v>78</v>
      </c>
      <c r="AI287" s="136"/>
      <c r="AJ287" s="136">
        <f t="shared" si="10"/>
        <v>35.454545454545453</v>
      </c>
      <c r="AK287" s="141" t="s">
        <v>3</v>
      </c>
      <c r="AL287" s="136"/>
      <c r="AM287" s="136"/>
      <c r="AN287" s="141">
        <v>2.6</v>
      </c>
      <c r="AO287" s="136"/>
      <c r="AP287" s="164">
        <v>25.65</v>
      </c>
      <c r="AQ287" s="164">
        <v>102.49</v>
      </c>
      <c r="AR287" s="164">
        <v>8.98</v>
      </c>
    </row>
    <row r="288" spans="1:44">
      <c r="A288" s="82">
        <v>287</v>
      </c>
      <c r="B288" s="24">
        <v>2015</v>
      </c>
      <c r="C288" s="128" t="s">
        <v>132</v>
      </c>
      <c r="D288" s="9" t="s">
        <v>103</v>
      </c>
      <c r="E288" s="9" t="s">
        <v>23</v>
      </c>
      <c r="F288" s="9" t="s">
        <v>31</v>
      </c>
      <c r="G288" s="9" t="s">
        <v>32</v>
      </c>
      <c r="H288" s="17">
        <v>42237.548611111109</v>
      </c>
      <c r="I288" s="17">
        <v>42237.65625</v>
      </c>
      <c r="J288" s="18">
        <v>4</v>
      </c>
      <c r="K288" s="136"/>
      <c r="L288" s="136"/>
      <c r="M288" s="136"/>
      <c r="N288" s="136"/>
      <c r="O288" s="136">
        <f>W288/X288</f>
        <v>18.29704989965181</v>
      </c>
      <c r="P288" s="136"/>
      <c r="Q288" s="136"/>
      <c r="R288" s="136"/>
      <c r="S288" s="136">
        <f>AJ288*AN288</f>
        <v>1387.5</v>
      </c>
      <c r="T288" s="136">
        <f>$S288*W288</f>
        <v>632.72969250000006</v>
      </c>
      <c r="U288" s="136">
        <f>$S288*X288</f>
        <v>34.580967749999999</v>
      </c>
      <c r="V288" s="177">
        <v>3048.8</v>
      </c>
      <c r="W288" s="136">
        <v>0.45602140000000002</v>
      </c>
      <c r="X288" s="136">
        <v>2.4923219999999999E-2</v>
      </c>
      <c r="Y288" s="143">
        <f>$V288*W288</f>
        <v>1390.3180443200001</v>
      </c>
      <c r="Z288" s="177">
        <v>75.788634005566195</v>
      </c>
      <c r="AA288" s="177">
        <v>994.84714068711696</v>
      </c>
      <c r="AB288" s="177">
        <v>254.20906848474101</v>
      </c>
      <c r="AC288" s="177">
        <v>17.838349395623901</v>
      </c>
      <c r="AD288" s="141">
        <f>AA288/SQRT(10)</f>
        <v>314.59828882772587</v>
      </c>
      <c r="AE288" s="141">
        <f>AB288/SQRT(10)</f>
        <v>80.38796582815101</v>
      </c>
      <c r="AF288" s="141">
        <f>AC288/SQRT(10)</f>
        <v>5.6409813788059573</v>
      </c>
      <c r="AG288" s="140">
        <v>2.2000000000000002</v>
      </c>
      <c r="AH288" s="136">
        <v>82.5</v>
      </c>
      <c r="AI288" s="136"/>
      <c r="AJ288" s="136">
        <f t="shared" si="10"/>
        <v>37.5</v>
      </c>
      <c r="AK288" s="141" t="s">
        <v>78</v>
      </c>
      <c r="AL288" s="136"/>
      <c r="AM288" s="136"/>
      <c r="AN288" s="136">
        <v>37</v>
      </c>
      <c r="AO288" s="136"/>
      <c r="AP288" s="136"/>
      <c r="AQ288" s="136"/>
      <c r="AR288" s="136"/>
    </row>
    <row r="289" spans="1:44">
      <c r="A289" s="82">
        <v>288</v>
      </c>
      <c r="B289" s="24">
        <v>2015</v>
      </c>
      <c r="C289" s="128" t="s">
        <v>132</v>
      </c>
      <c r="D289" s="9" t="s">
        <v>103</v>
      </c>
      <c r="E289" s="9" t="s">
        <v>15</v>
      </c>
      <c r="F289" s="9" t="s">
        <v>33</v>
      </c>
      <c r="G289" s="42" t="s">
        <v>44</v>
      </c>
      <c r="H289" s="17">
        <v>42241.347222222219</v>
      </c>
      <c r="I289" s="17">
        <v>42241.416666666664</v>
      </c>
      <c r="J289" s="18"/>
      <c r="K289" s="141">
        <v>87.9</v>
      </c>
      <c r="L289" s="141">
        <v>55.8</v>
      </c>
      <c r="M289" s="141">
        <v>5.71</v>
      </c>
      <c r="N289" s="141">
        <v>381.5</v>
      </c>
      <c r="O289" s="141">
        <v>4.34</v>
      </c>
      <c r="P289" s="136">
        <f>AJ289*1000*AN289/100</f>
        <v>709.09090909090901</v>
      </c>
      <c r="Q289" s="136">
        <f>N289*P289/1000</f>
        <v>270.51818181818174</v>
      </c>
      <c r="R289" s="136">
        <f>K289*P289/1000</f>
        <v>62.329090909090901</v>
      </c>
      <c r="S289" s="136"/>
      <c r="T289" s="136">
        <f>AJ289*AN289*N289*0.01</f>
        <v>270.5181818181818</v>
      </c>
      <c r="U289" s="136">
        <f>AJ289*AN289*K289*0.01</f>
        <v>62.329090909090908</v>
      </c>
      <c r="V289" s="143"/>
      <c r="W289" s="136"/>
      <c r="X289" s="136"/>
      <c r="Y289" s="143"/>
      <c r="Z289" s="143"/>
      <c r="AA289" s="177"/>
      <c r="AB289" s="177"/>
      <c r="AC289" s="177"/>
      <c r="AD289" s="177"/>
      <c r="AE289" s="177"/>
      <c r="AF289" s="177"/>
      <c r="AG289" s="140">
        <v>2.2000000000000002</v>
      </c>
      <c r="AH289" s="136">
        <v>60</v>
      </c>
      <c r="AI289" s="136"/>
      <c r="AJ289" s="136">
        <f t="shared" si="10"/>
        <v>27.27272727272727</v>
      </c>
      <c r="AK289" s="141" t="s">
        <v>3</v>
      </c>
      <c r="AL289" s="136"/>
      <c r="AM289" s="136"/>
      <c r="AN289" s="141">
        <v>2.6</v>
      </c>
      <c r="AO289" s="136"/>
      <c r="AP289" s="164">
        <v>33.229999999999997</v>
      </c>
      <c r="AQ289" s="164">
        <v>94.25</v>
      </c>
      <c r="AR289" s="164">
        <v>8.01</v>
      </c>
    </row>
    <row r="290" spans="1:44">
      <c r="A290" s="82">
        <v>289</v>
      </c>
      <c r="B290" s="24">
        <v>2015</v>
      </c>
      <c r="C290" s="128" t="s">
        <v>132</v>
      </c>
      <c r="D290" s="9" t="s">
        <v>103</v>
      </c>
      <c r="E290" s="9" t="s">
        <v>23</v>
      </c>
      <c r="F290" s="9" t="s">
        <v>31</v>
      </c>
      <c r="G290" s="9" t="s">
        <v>41</v>
      </c>
      <c r="H290" s="17">
        <v>42275</v>
      </c>
      <c r="I290" s="17">
        <v>42275</v>
      </c>
      <c r="J290" s="19">
        <v>5</v>
      </c>
      <c r="K290" s="136"/>
      <c r="L290" s="136"/>
      <c r="M290" s="136"/>
      <c r="N290" s="136"/>
      <c r="O290" s="136">
        <f>W290/X290</f>
        <v>13.822797018108641</v>
      </c>
      <c r="P290" s="136"/>
      <c r="Q290" s="136"/>
      <c r="R290" s="136"/>
      <c r="S290" s="136">
        <f>AJ290*AN290</f>
        <v>3518.181818181818</v>
      </c>
      <c r="T290" s="136">
        <f>$S290*W290</f>
        <v>1550.0549699999999</v>
      </c>
      <c r="U290" s="136">
        <f>$S290*X290</f>
        <v>112.13757736363637</v>
      </c>
      <c r="V290" s="177">
        <v>1827.2</v>
      </c>
      <c r="W290" s="136">
        <v>0.44058409999999998</v>
      </c>
      <c r="X290" s="136">
        <v>3.1873730000000003E-2</v>
      </c>
      <c r="Y290" s="143">
        <f>$V290*W290</f>
        <v>805.03526751999993</v>
      </c>
      <c r="Z290" s="177">
        <v>53.689283294235203</v>
      </c>
      <c r="AA290" s="177">
        <v>499.52923393486702</v>
      </c>
      <c r="AB290" s="177">
        <v>98.498703863266599</v>
      </c>
      <c r="AC290" s="177">
        <v>9.2544356335809592</v>
      </c>
      <c r="AD290" s="141">
        <f>AA290/SQRT(10)</f>
        <v>157.96501370732543</v>
      </c>
      <c r="AE290" s="141">
        <f>AB290/SQRT(10)</f>
        <v>31.148025078234877</v>
      </c>
      <c r="AF290" s="141">
        <f>AC290/SQRT(10)</f>
        <v>2.9265095061539266</v>
      </c>
      <c r="AG290" s="140">
        <v>2.2000000000000002</v>
      </c>
      <c r="AH290" s="136">
        <v>90</v>
      </c>
      <c r="AI290" s="136"/>
      <c r="AJ290" s="136">
        <f t="shared" si="10"/>
        <v>40.909090909090907</v>
      </c>
      <c r="AK290" s="141" t="s">
        <v>78</v>
      </c>
      <c r="AL290" s="136"/>
      <c r="AM290" s="136"/>
      <c r="AN290" s="136">
        <v>86</v>
      </c>
      <c r="AO290" s="136"/>
      <c r="AP290" s="136"/>
      <c r="AQ290" s="136"/>
      <c r="AR290" s="136"/>
    </row>
    <row r="291" spans="1:44">
      <c r="A291" s="82">
        <v>290</v>
      </c>
      <c r="B291" s="24">
        <v>2015</v>
      </c>
      <c r="C291" s="128" t="s">
        <v>132</v>
      </c>
      <c r="D291" s="9" t="s">
        <v>103</v>
      </c>
      <c r="E291" s="9" t="s">
        <v>15</v>
      </c>
      <c r="F291" s="9" t="s">
        <v>33</v>
      </c>
      <c r="G291" s="9" t="s">
        <v>44</v>
      </c>
      <c r="H291" s="17">
        <v>42285.368055555555</v>
      </c>
      <c r="I291" s="17">
        <v>42285.430555555555</v>
      </c>
      <c r="J291" s="21"/>
      <c r="K291" s="141">
        <v>79</v>
      </c>
      <c r="L291" s="141">
        <v>45.7</v>
      </c>
      <c r="M291" s="141">
        <v>3.51</v>
      </c>
      <c r="N291" s="141">
        <v>370.1</v>
      </c>
      <c r="O291" s="141">
        <v>4.68</v>
      </c>
      <c r="P291" s="136">
        <f>AJ291*1000*AN291/100</f>
        <v>563.63636363636363</v>
      </c>
      <c r="Q291" s="136">
        <f>N291*P291/1000</f>
        <v>208.60181818181817</v>
      </c>
      <c r="R291" s="136">
        <f>K291*P291/1000</f>
        <v>44.527272727272731</v>
      </c>
      <c r="S291" s="136"/>
      <c r="T291" s="136">
        <f>AJ291*AN291*N291*0.01</f>
        <v>208.6018181818182</v>
      </c>
      <c r="U291" s="136">
        <f>AJ291*AN291*K291*0.01</f>
        <v>44.527272727272724</v>
      </c>
      <c r="V291" s="143"/>
      <c r="W291" s="136"/>
      <c r="X291" s="136"/>
      <c r="Y291" s="143"/>
      <c r="Z291" s="143"/>
      <c r="AA291" s="177"/>
      <c r="AB291" s="177"/>
      <c r="AC291" s="177"/>
      <c r="AD291" s="177"/>
      <c r="AE291" s="177"/>
      <c r="AF291" s="177"/>
      <c r="AG291" s="140">
        <v>2.2000000000000002</v>
      </c>
      <c r="AH291" s="136">
        <v>62</v>
      </c>
      <c r="AI291" s="136"/>
      <c r="AJ291" s="136">
        <f t="shared" si="10"/>
        <v>28.18181818181818</v>
      </c>
      <c r="AK291" s="141" t="s">
        <v>3</v>
      </c>
      <c r="AL291" s="136"/>
      <c r="AM291" s="136"/>
      <c r="AN291" s="141">
        <v>2</v>
      </c>
      <c r="AO291" s="136"/>
      <c r="AP291" s="164">
        <v>35.799999999999997</v>
      </c>
      <c r="AQ291" s="164">
        <v>81.040000000000006</v>
      </c>
      <c r="AR291" s="164">
        <v>8.14</v>
      </c>
    </row>
    <row r="292" spans="1:44">
      <c r="A292" s="82">
        <v>291</v>
      </c>
      <c r="B292" s="24">
        <v>2015</v>
      </c>
      <c r="C292" s="129" t="s">
        <v>133</v>
      </c>
      <c r="D292" s="9" t="s">
        <v>103</v>
      </c>
      <c r="E292" s="9" t="s">
        <v>21</v>
      </c>
      <c r="F292" s="9" t="s">
        <v>34</v>
      </c>
      <c r="G292" s="35" t="s">
        <v>180</v>
      </c>
      <c r="H292" s="17">
        <v>42076.5625</v>
      </c>
      <c r="I292" s="17">
        <v>42076.711805555555</v>
      </c>
      <c r="J292" s="39"/>
      <c r="K292" s="136"/>
      <c r="L292" s="136"/>
      <c r="M292" s="136"/>
      <c r="N292" s="136"/>
      <c r="O292" s="136"/>
      <c r="P292" s="136"/>
      <c r="Q292" s="136"/>
      <c r="R292" s="136"/>
      <c r="S292" s="136"/>
      <c r="T292" s="136"/>
      <c r="U292" s="136"/>
      <c r="V292" s="143"/>
      <c r="W292" s="136"/>
      <c r="X292" s="136"/>
      <c r="Y292" s="143"/>
      <c r="Z292" s="143"/>
      <c r="AA292" s="177"/>
      <c r="AB292" s="177"/>
      <c r="AC292" s="177"/>
      <c r="AD292" s="177"/>
      <c r="AE292" s="177"/>
      <c r="AF292" s="177"/>
      <c r="AG292" s="140">
        <v>2.7</v>
      </c>
      <c r="AH292" s="141"/>
      <c r="AI292" s="141"/>
      <c r="AJ292" s="136">
        <v>20</v>
      </c>
      <c r="AK292" s="141" t="s">
        <v>2</v>
      </c>
      <c r="AL292" s="136"/>
      <c r="AM292" s="136"/>
      <c r="AN292" s="136"/>
      <c r="AO292" s="136"/>
      <c r="AP292" s="136"/>
      <c r="AQ292" s="136"/>
      <c r="AR292" s="136"/>
    </row>
    <row r="293" spans="1:44">
      <c r="A293" s="82">
        <v>292</v>
      </c>
      <c r="B293" s="24">
        <v>2015</v>
      </c>
      <c r="C293" s="129" t="s">
        <v>133</v>
      </c>
      <c r="D293" s="9" t="s">
        <v>103</v>
      </c>
      <c r="E293" s="9" t="s">
        <v>22</v>
      </c>
      <c r="F293" s="9" t="s">
        <v>28</v>
      </c>
      <c r="G293" s="36" t="s">
        <v>121</v>
      </c>
      <c r="H293" s="17">
        <v>42076.652777777781</v>
      </c>
      <c r="I293" s="17">
        <v>42076.753472222219</v>
      </c>
      <c r="J293" s="39"/>
      <c r="K293" s="136"/>
      <c r="L293" s="136"/>
      <c r="M293" s="136"/>
      <c r="N293" s="136"/>
      <c r="O293" s="136"/>
      <c r="P293" s="136"/>
      <c r="Q293" s="136"/>
      <c r="R293" s="136"/>
      <c r="S293" s="136"/>
      <c r="T293" s="136"/>
      <c r="U293" s="136"/>
      <c r="V293" s="177"/>
      <c r="W293" s="136"/>
      <c r="X293" s="136"/>
      <c r="Y293" s="177"/>
      <c r="Z293" s="177"/>
      <c r="AA293" s="177"/>
      <c r="AB293" s="177"/>
      <c r="AC293" s="177"/>
      <c r="AD293" s="141"/>
      <c r="AE293" s="141"/>
      <c r="AF293" s="141"/>
      <c r="AG293" s="140">
        <v>2.7</v>
      </c>
      <c r="AH293" s="136"/>
      <c r="AI293" s="136"/>
      <c r="AJ293" s="136"/>
      <c r="AK293" s="141"/>
      <c r="AL293" s="136"/>
      <c r="AM293" s="136"/>
      <c r="AN293" s="136"/>
      <c r="AO293" s="136"/>
      <c r="AP293" s="136"/>
      <c r="AQ293" s="136"/>
      <c r="AR293" s="136"/>
    </row>
    <row r="294" spans="1:44">
      <c r="A294" s="82">
        <v>293</v>
      </c>
      <c r="B294" s="24">
        <v>2015</v>
      </c>
      <c r="C294" s="129" t="s">
        <v>133</v>
      </c>
      <c r="D294" s="9" t="s">
        <v>103</v>
      </c>
      <c r="E294" s="9" t="s">
        <v>22</v>
      </c>
      <c r="F294" s="9" t="s">
        <v>38</v>
      </c>
      <c r="G294" s="36"/>
      <c r="H294" s="17">
        <v>42076.652777777781</v>
      </c>
      <c r="I294" s="17">
        <v>42076.753472222219</v>
      </c>
      <c r="J294" s="19"/>
      <c r="K294" s="136"/>
      <c r="L294" s="136"/>
      <c r="M294" s="136"/>
      <c r="N294" s="136"/>
      <c r="O294" s="136"/>
      <c r="P294" s="136"/>
      <c r="Q294" s="136"/>
      <c r="R294" s="136"/>
      <c r="S294" s="136"/>
      <c r="T294" s="136"/>
      <c r="U294" s="136"/>
      <c r="V294" s="143"/>
      <c r="W294" s="136"/>
      <c r="X294" s="136"/>
      <c r="Y294" s="143"/>
      <c r="Z294" s="143"/>
      <c r="AA294" s="177"/>
      <c r="AB294" s="177"/>
      <c r="AC294" s="177"/>
      <c r="AD294" s="177"/>
      <c r="AE294" s="177"/>
      <c r="AF294" s="177"/>
      <c r="AG294" s="140">
        <v>2.7</v>
      </c>
      <c r="AH294" s="141"/>
      <c r="AI294" s="141"/>
      <c r="AJ294" s="136">
        <v>20</v>
      </c>
      <c r="AK294" s="141" t="s">
        <v>2</v>
      </c>
      <c r="AL294" s="136"/>
      <c r="AM294" s="136"/>
      <c r="AN294" s="136"/>
      <c r="AO294" s="136"/>
      <c r="AP294" s="136"/>
      <c r="AQ294" s="136"/>
      <c r="AR294" s="136"/>
    </row>
    <row r="295" spans="1:44" ht="15" customHeight="1">
      <c r="A295" s="82">
        <v>294</v>
      </c>
      <c r="B295" s="24">
        <v>2015</v>
      </c>
      <c r="C295" s="129" t="s">
        <v>133</v>
      </c>
      <c r="D295" s="9" t="s">
        <v>103</v>
      </c>
      <c r="E295" s="9" t="s">
        <v>23</v>
      </c>
      <c r="F295" s="9" t="s">
        <v>31</v>
      </c>
      <c r="G295" s="42" t="s">
        <v>32</v>
      </c>
      <c r="H295" s="17">
        <v>42115.458333333336</v>
      </c>
      <c r="I295" s="17">
        <v>42115</v>
      </c>
      <c r="J295" s="18">
        <v>1</v>
      </c>
      <c r="K295" s="136"/>
      <c r="L295" s="136"/>
      <c r="M295" s="136"/>
      <c r="N295" s="136"/>
      <c r="O295" s="136">
        <f t="shared" ref="O295:O300" si="11">W295/X295</f>
        <v>16.324096363735091</v>
      </c>
      <c r="P295" s="136"/>
      <c r="Q295" s="136"/>
      <c r="R295" s="136"/>
      <c r="S295" s="136">
        <f>AJ295*AN295</f>
        <v>411.07</v>
      </c>
      <c r="T295" s="136">
        <f t="shared" ref="T295:U301" si="12">$S295*W295</f>
        <v>181.66256192699998</v>
      </c>
      <c r="U295" s="136">
        <f t="shared" si="12"/>
        <v>11.1284911507</v>
      </c>
      <c r="V295" s="177">
        <v>1598.8</v>
      </c>
      <c r="W295" s="136">
        <v>0.44192609999999999</v>
      </c>
      <c r="X295" s="136">
        <v>2.7072010000000001E-2</v>
      </c>
      <c r="Y295" s="143">
        <f t="shared" ref="Y295:Y301" si="13">$V295*W295</f>
        <v>706.55144867999991</v>
      </c>
      <c r="Z295" s="177">
        <v>42.005532393137301</v>
      </c>
      <c r="AA295" s="177">
        <v>872.78473863834301</v>
      </c>
      <c r="AB295" s="177">
        <v>383.17264211244498</v>
      </c>
      <c r="AC295" s="177">
        <v>21.195646296039801</v>
      </c>
      <c r="AD295" s="141">
        <f t="shared" ref="AD295:AF301" si="14">AA295/SQRT(10)</f>
        <v>275.99876811319297</v>
      </c>
      <c r="AE295" s="141">
        <f t="shared" si="14"/>
        <v>121.16982861398782</v>
      </c>
      <c r="AF295" s="141">
        <f t="shared" si="14"/>
        <v>6.702651877479731</v>
      </c>
      <c r="AG295" s="140">
        <v>2.7</v>
      </c>
      <c r="AH295" s="136">
        <f>AG295*AJ295</f>
        <v>29.997</v>
      </c>
      <c r="AI295" s="136"/>
      <c r="AJ295" s="136">
        <v>11.11</v>
      </c>
      <c r="AK295" s="141" t="s">
        <v>78</v>
      </c>
      <c r="AL295" s="136"/>
      <c r="AM295" s="136"/>
      <c r="AN295" s="136">
        <v>37</v>
      </c>
      <c r="AO295" s="136"/>
      <c r="AP295" s="136"/>
      <c r="AQ295" s="136"/>
      <c r="AR295" s="136"/>
    </row>
    <row r="296" spans="1:44">
      <c r="A296" s="82">
        <v>295</v>
      </c>
      <c r="B296" s="24">
        <v>2015</v>
      </c>
      <c r="C296" s="129" t="s">
        <v>133</v>
      </c>
      <c r="D296" s="9" t="s">
        <v>103</v>
      </c>
      <c r="E296" s="9" t="s">
        <v>23</v>
      </c>
      <c r="F296" s="9" t="s">
        <v>31</v>
      </c>
      <c r="G296" s="35" t="s">
        <v>39</v>
      </c>
      <c r="H296" s="17">
        <v>42157.631944444445</v>
      </c>
      <c r="I296" s="17">
        <v>42157.777777777781</v>
      </c>
      <c r="J296" s="18">
        <v>2</v>
      </c>
      <c r="K296" s="136"/>
      <c r="L296" s="136"/>
      <c r="M296" s="136"/>
      <c r="N296" s="136"/>
      <c r="O296" s="136">
        <f t="shared" si="11"/>
        <v>25.277548561897113</v>
      </c>
      <c r="P296" s="136"/>
      <c r="Q296" s="136"/>
      <c r="R296" s="136"/>
      <c r="S296" s="136">
        <f>AJ296*AN296</f>
        <v>3110.7999999999997</v>
      </c>
      <c r="T296" s="136">
        <f t="shared" si="12"/>
        <v>1425.5794722399999</v>
      </c>
      <c r="U296" s="136">
        <f t="shared" si="12"/>
        <v>56.397061951999994</v>
      </c>
      <c r="V296" s="177">
        <v>3427.6</v>
      </c>
      <c r="W296" s="136">
        <v>0.4582678</v>
      </c>
      <c r="X296" s="136">
        <v>1.812944E-2</v>
      </c>
      <c r="Y296" s="143">
        <f t="shared" si="13"/>
        <v>1570.7587112799999</v>
      </c>
      <c r="Z296" s="177">
        <v>61.642646647914297</v>
      </c>
      <c r="AA296" s="177">
        <v>1073.7114603095199</v>
      </c>
      <c r="AB296" s="177">
        <v>488.98512223177897</v>
      </c>
      <c r="AC296" s="177">
        <v>17.241894747347001</v>
      </c>
      <c r="AD296" s="141">
        <f t="shared" si="14"/>
        <v>339.53737644035618</v>
      </c>
      <c r="AE296" s="141">
        <f t="shared" si="14"/>
        <v>154.6306728188259</v>
      </c>
      <c r="AF296" s="141">
        <f t="shared" si="14"/>
        <v>5.4523658578509941</v>
      </c>
      <c r="AG296" s="140">
        <v>2.7</v>
      </c>
      <c r="AH296" s="136">
        <f>AG296*AJ296</f>
        <v>119.988</v>
      </c>
      <c r="AI296" s="136"/>
      <c r="AJ296" s="136">
        <v>44.44</v>
      </c>
      <c r="AK296" s="141" t="s">
        <v>78</v>
      </c>
      <c r="AL296" s="136"/>
      <c r="AM296" s="136"/>
      <c r="AN296" s="136">
        <v>70</v>
      </c>
      <c r="AO296" s="136"/>
      <c r="AP296" s="136"/>
      <c r="AQ296" s="136"/>
      <c r="AR296" s="136"/>
    </row>
    <row r="297" spans="1:44">
      <c r="A297" s="82">
        <v>296</v>
      </c>
      <c r="B297" s="24">
        <v>2015</v>
      </c>
      <c r="C297" s="129" t="s">
        <v>133</v>
      </c>
      <c r="D297" s="9" t="s">
        <v>103</v>
      </c>
      <c r="E297" s="9" t="s">
        <v>23</v>
      </c>
      <c r="F297" s="9" t="s">
        <v>27</v>
      </c>
      <c r="G297" s="36" t="s">
        <v>43</v>
      </c>
      <c r="H297" s="17">
        <v>42170.381944444445</v>
      </c>
      <c r="I297" s="17">
        <v>42174.697916666664</v>
      </c>
      <c r="J297" s="19">
        <v>3</v>
      </c>
      <c r="K297" s="136"/>
      <c r="L297" s="136"/>
      <c r="M297" s="136"/>
      <c r="N297" s="136"/>
      <c r="O297" s="136">
        <f t="shared" si="11"/>
        <v>13.892082691665545</v>
      </c>
      <c r="P297" s="136"/>
      <c r="Q297" s="136"/>
      <c r="R297" s="136"/>
      <c r="S297" s="136">
        <f>AJ297*AM297*AL297</f>
        <v>211.11111111111109</v>
      </c>
      <c r="T297" s="136">
        <f t="shared" si="12"/>
        <v>94.153275555555538</v>
      </c>
      <c r="U297" s="136">
        <f t="shared" si="12"/>
        <v>6.7774773333333327</v>
      </c>
      <c r="V297" s="177">
        <v>751.2</v>
      </c>
      <c r="W297" s="136">
        <v>0.44598919999999997</v>
      </c>
      <c r="X297" s="136">
        <v>3.2103840000000002E-2</v>
      </c>
      <c r="Y297" s="143">
        <f t="shared" si="13"/>
        <v>335.02708704000003</v>
      </c>
      <c r="Z297" s="177">
        <v>24.9378569068171</v>
      </c>
      <c r="AA297" s="177">
        <v>155.106271812443</v>
      </c>
      <c r="AB297" s="177">
        <v>89.046097199829404</v>
      </c>
      <c r="AC297" s="177">
        <v>6.8834984568122604</v>
      </c>
      <c r="AD297" s="141">
        <f t="shared" si="14"/>
        <v>49.048909830449283</v>
      </c>
      <c r="AE297" s="141">
        <f t="shared" si="14"/>
        <v>28.158848390020257</v>
      </c>
      <c r="AF297" s="141">
        <f t="shared" si="14"/>
        <v>2.1767533393780925</v>
      </c>
      <c r="AG297" s="140">
        <v>2.7</v>
      </c>
      <c r="AH297" s="178">
        <v>76</v>
      </c>
      <c r="AI297" s="178"/>
      <c r="AJ297" s="136">
        <f>AH297/AG297</f>
        <v>28.148148148148145</v>
      </c>
      <c r="AK297" s="141" t="s">
        <v>62</v>
      </c>
      <c r="AL297" s="136">
        <v>5</v>
      </c>
      <c r="AM297" s="136">
        <v>1.5</v>
      </c>
      <c r="AN297" s="136"/>
      <c r="AO297" s="136"/>
      <c r="AP297" s="136"/>
      <c r="AQ297" s="136"/>
      <c r="AR297" s="136"/>
    </row>
    <row r="298" spans="1:44" ht="15.95" customHeight="1">
      <c r="A298" s="82">
        <v>297</v>
      </c>
      <c r="B298" s="24">
        <v>2015</v>
      </c>
      <c r="C298" s="129" t="s">
        <v>133</v>
      </c>
      <c r="D298" s="9" t="s">
        <v>103</v>
      </c>
      <c r="E298" s="9" t="s">
        <v>23</v>
      </c>
      <c r="F298" s="9" t="s">
        <v>27</v>
      </c>
      <c r="G298" s="42" t="s">
        <v>43</v>
      </c>
      <c r="H298" s="17">
        <v>42186.25</v>
      </c>
      <c r="I298" s="17">
        <v>42191.416666666664</v>
      </c>
      <c r="J298" s="19">
        <v>4</v>
      </c>
      <c r="K298" s="136"/>
      <c r="L298" s="136"/>
      <c r="M298" s="136"/>
      <c r="N298" s="136"/>
      <c r="O298" s="136">
        <f t="shared" si="11"/>
        <v>15.88844095789373</v>
      </c>
      <c r="P298" s="136"/>
      <c r="Q298" s="136"/>
      <c r="R298" s="136"/>
      <c r="S298" s="136">
        <f>AJ298*AM298*AL298</f>
        <v>116.66666666666666</v>
      </c>
      <c r="T298" s="136">
        <f t="shared" si="12"/>
        <v>51.778731666666658</v>
      </c>
      <c r="U298" s="136">
        <f t="shared" si="12"/>
        <v>3.2588931666666663</v>
      </c>
      <c r="V298" s="177">
        <v>1090.6666666666699</v>
      </c>
      <c r="W298" s="136">
        <v>0.44381769999999998</v>
      </c>
      <c r="X298" s="136">
        <v>2.7933369999999999E-2</v>
      </c>
      <c r="Y298" s="143">
        <f t="shared" si="13"/>
        <v>484.05717146666808</v>
      </c>
      <c r="Z298" s="177">
        <v>24.4390396825987</v>
      </c>
      <c r="AA298" s="177">
        <v>400.18433252689903</v>
      </c>
      <c r="AB298" s="177">
        <v>93.908363002444403</v>
      </c>
      <c r="AC298" s="177">
        <v>4.3226965692665704</v>
      </c>
      <c r="AD298" s="141">
        <f>AA298/SQRT(10)</f>
        <v>126.54939746992068</v>
      </c>
      <c r="AE298" s="141">
        <f t="shared" si="14"/>
        <v>29.696431842561267</v>
      </c>
      <c r="AF298" s="141">
        <f t="shared" si="14"/>
        <v>1.3669566792678169</v>
      </c>
      <c r="AG298" s="140">
        <v>2.7</v>
      </c>
      <c r="AH298" s="179">
        <v>84</v>
      </c>
      <c r="AI298" s="178"/>
      <c r="AJ298" s="136">
        <f>AH298/AG298</f>
        <v>31.111111111111111</v>
      </c>
      <c r="AK298" s="141" t="s">
        <v>62</v>
      </c>
      <c r="AL298" s="136">
        <f>5*0.5</f>
        <v>2.5</v>
      </c>
      <c r="AM298" s="136">
        <v>1.5</v>
      </c>
      <c r="AN298" s="136"/>
      <c r="AO298" s="136"/>
      <c r="AP298" s="136"/>
      <c r="AQ298" s="136"/>
      <c r="AR298" s="136"/>
    </row>
    <row r="299" spans="1:44" ht="14.1" customHeight="1">
      <c r="A299" s="82">
        <v>298</v>
      </c>
      <c r="B299" s="24">
        <v>2015</v>
      </c>
      <c r="C299" s="129" t="s">
        <v>133</v>
      </c>
      <c r="D299" s="9" t="s">
        <v>103</v>
      </c>
      <c r="E299" s="9" t="s">
        <v>23</v>
      </c>
      <c r="F299" s="9" t="s">
        <v>31</v>
      </c>
      <c r="G299" s="9" t="s">
        <v>32</v>
      </c>
      <c r="H299" s="17">
        <v>42237.548611111109</v>
      </c>
      <c r="I299" s="17">
        <v>42237.65625</v>
      </c>
      <c r="J299" s="18">
        <v>5</v>
      </c>
      <c r="K299" s="136"/>
      <c r="L299" s="136"/>
      <c r="M299" s="136"/>
      <c r="N299" s="136"/>
      <c r="O299" s="136">
        <f t="shared" si="11"/>
        <v>15.844129418051208</v>
      </c>
      <c r="P299" s="136"/>
      <c r="Q299" s="136"/>
      <c r="R299" s="136"/>
      <c r="S299" s="136">
        <f>AJ299*AN299</f>
        <v>925</v>
      </c>
      <c r="T299" s="136">
        <f t="shared" si="12"/>
        <v>425.67066249999999</v>
      </c>
      <c r="U299" s="136">
        <f t="shared" si="12"/>
        <v>26.866144000000002</v>
      </c>
      <c r="V299" s="177">
        <v>2232.88</v>
      </c>
      <c r="W299" s="136">
        <v>0.4601845</v>
      </c>
      <c r="X299" s="136">
        <v>2.9044480000000001E-2</v>
      </c>
      <c r="Y299" s="143">
        <f t="shared" si="13"/>
        <v>1027.53676636</v>
      </c>
      <c r="Z299" s="177">
        <v>50.148697192953897</v>
      </c>
      <c r="AA299" s="177">
        <v>659.97243124239696</v>
      </c>
      <c r="AB299" s="177">
        <v>301.506923874515</v>
      </c>
      <c r="AC299" s="177">
        <v>19.732021349748901</v>
      </c>
      <c r="AD299" s="141">
        <f>AA299/SQRT(10)</f>
        <v>208.70160756448436</v>
      </c>
      <c r="AE299" s="141">
        <f t="shared" si="14"/>
        <v>95.344860975446693</v>
      </c>
      <c r="AF299" s="141">
        <f t="shared" si="14"/>
        <v>6.239813030427646</v>
      </c>
      <c r="AG299" s="140">
        <v>2.7</v>
      </c>
      <c r="AH299" s="180">
        <v>67.5</v>
      </c>
      <c r="AI299" s="160"/>
      <c r="AJ299" s="136">
        <f>AH299/AG299</f>
        <v>25</v>
      </c>
      <c r="AK299" s="141" t="s">
        <v>78</v>
      </c>
      <c r="AL299" s="136"/>
      <c r="AM299" s="136"/>
      <c r="AN299" s="136">
        <v>37</v>
      </c>
      <c r="AO299" s="136"/>
      <c r="AP299" s="136"/>
      <c r="AQ299" s="136"/>
      <c r="AR299" s="136"/>
    </row>
    <row r="300" spans="1:44">
      <c r="A300" s="82">
        <v>299</v>
      </c>
      <c r="B300" s="24">
        <v>2015</v>
      </c>
      <c r="C300" s="129" t="s">
        <v>133</v>
      </c>
      <c r="D300" s="9" t="s">
        <v>103</v>
      </c>
      <c r="E300" s="9" t="s">
        <v>23</v>
      </c>
      <c r="F300" s="9" t="s">
        <v>31</v>
      </c>
      <c r="G300" s="9" t="s">
        <v>41</v>
      </c>
      <c r="H300" s="17">
        <v>42275</v>
      </c>
      <c r="I300" s="17">
        <v>42275</v>
      </c>
      <c r="J300" s="18">
        <v>6</v>
      </c>
      <c r="K300" s="136"/>
      <c r="L300" s="136"/>
      <c r="M300" s="136"/>
      <c r="N300" s="136"/>
      <c r="O300" s="136">
        <f t="shared" si="11"/>
        <v>14.362084740532451</v>
      </c>
      <c r="P300" s="136"/>
      <c r="Q300" s="136"/>
      <c r="R300" s="136"/>
      <c r="S300" s="136">
        <f>AJ300*AN300</f>
        <v>1911.1111111111111</v>
      </c>
      <c r="T300" s="136">
        <f t="shared" si="12"/>
        <v>863.66895111111103</v>
      </c>
      <c r="U300" s="136">
        <f t="shared" si="12"/>
        <v>60.135347111111116</v>
      </c>
      <c r="V300" s="177">
        <v>1307.1400000000001</v>
      </c>
      <c r="W300" s="136">
        <v>0.45191979999999998</v>
      </c>
      <c r="X300" s="136">
        <v>3.1466170000000002E-2</v>
      </c>
      <c r="Y300" s="143">
        <f t="shared" si="13"/>
        <v>590.72244737200003</v>
      </c>
      <c r="Z300" s="177">
        <v>40.561774153248898</v>
      </c>
      <c r="AA300" s="177">
        <v>218.680696704376</v>
      </c>
      <c r="AB300" s="177">
        <v>106.979774069382</v>
      </c>
      <c r="AC300" s="177">
        <v>9.5066350277406606</v>
      </c>
      <c r="AD300" s="141">
        <f t="shared" si="14"/>
        <v>69.152908189830512</v>
      </c>
      <c r="AE300" s="141">
        <f t="shared" si="14"/>
        <v>33.829974962946714</v>
      </c>
      <c r="AF300" s="141">
        <f t="shared" si="14"/>
        <v>3.006261957159849</v>
      </c>
      <c r="AG300" s="140">
        <v>2.7</v>
      </c>
      <c r="AH300" s="160">
        <v>60</v>
      </c>
      <c r="AI300" s="136"/>
      <c r="AJ300" s="136">
        <f>AH300/AG300</f>
        <v>22.222222222222221</v>
      </c>
      <c r="AK300" s="141" t="s">
        <v>78</v>
      </c>
      <c r="AL300" s="136"/>
      <c r="AM300" s="136"/>
      <c r="AN300" s="136">
        <v>86</v>
      </c>
      <c r="AO300" s="136"/>
      <c r="AP300" s="136"/>
      <c r="AQ300" s="136"/>
      <c r="AR300" s="136"/>
    </row>
    <row r="301" spans="1:44">
      <c r="A301" s="82">
        <v>300</v>
      </c>
      <c r="B301" s="25">
        <v>2016</v>
      </c>
      <c r="C301" s="128" t="s">
        <v>132</v>
      </c>
      <c r="D301" s="9" t="s">
        <v>103</v>
      </c>
      <c r="E301" s="9" t="s">
        <v>23</v>
      </c>
      <c r="F301" s="9" t="s">
        <v>27</v>
      </c>
      <c r="G301" s="9" t="s">
        <v>43</v>
      </c>
      <c r="H301" s="17">
        <v>42395.416666666664</v>
      </c>
      <c r="I301" s="17">
        <v>42410.4375</v>
      </c>
      <c r="J301" s="18"/>
      <c r="K301" s="136"/>
      <c r="L301" s="136"/>
      <c r="M301" s="136"/>
      <c r="N301" s="136"/>
      <c r="O301" s="136"/>
      <c r="P301" s="136"/>
      <c r="Q301" s="136"/>
      <c r="R301" s="136"/>
      <c r="S301" s="142">
        <f>AL301*AJ301*AM301</f>
        <v>124.15178571430575</v>
      </c>
      <c r="T301" s="136">
        <f t="shared" si="12"/>
        <v>52.80253114590775</v>
      </c>
      <c r="U301" s="136">
        <f t="shared" si="12"/>
        <v>3.803799585359303</v>
      </c>
      <c r="V301" s="141">
        <v>782.76</v>
      </c>
      <c r="W301" s="136">
        <v>0.42530625590368309</v>
      </c>
      <c r="X301" s="141">
        <v>3.0638299428994837E-2</v>
      </c>
      <c r="Y301" s="143">
        <f t="shared" si="13"/>
        <v>332.91272487116697</v>
      </c>
      <c r="Z301" s="141">
        <v>23.982435261039999</v>
      </c>
      <c r="AA301" s="141">
        <v>244.68966672093001</v>
      </c>
      <c r="AB301" s="141">
        <v>103.253737289703</v>
      </c>
      <c r="AC301" s="141">
        <v>6.33929984851261</v>
      </c>
      <c r="AD301" s="141">
        <f t="shared" si="14"/>
        <v>77.37766667456431</v>
      </c>
      <c r="AE301" s="141">
        <f t="shared" si="14"/>
        <v>32.651698676012252</v>
      </c>
      <c r="AF301" s="141">
        <f t="shared" si="14"/>
        <v>2.0046626292060217</v>
      </c>
      <c r="AG301" s="140">
        <v>2.2000000000000002</v>
      </c>
      <c r="AH301" s="178">
        <v>27</v>
      </c>
      <c r="AI301" s="178"/>
      <c r="AJ301" s="140">
        <f>27/4.9</f>
        <v>5.5102040816326525</v>
      </c>
      <c r="AK301" s="141" t="s">
        <v>62</v>
      </c>
      <c r="AL301" s="136">
        <f>I301-H301</f>
        <v>15.020833333335759</v>
      </c>
      <c r="AM301" s="136">
        <v>1.5</v>
      </c>
      <c r="AN301" s="136"/>
      <c r="AO301" s="136"/>
      <c r="AP301" s="136"/>
      <c r="AQ301" s="136"/>
      <c r="AR301" s="136"/>
    </row>
    <row r="302" spans="1:44">
      <c r="A302" s="82">
        <v>301</v>
      </c>
      <c r="B302" s="25">
        <v>2016</v>
      </c>
      <c r="C302" s="128" t="s">
        <v>132</v>
      </c>
      <c r="D302" s="9" t="s">
        <v>103</v>
      </c>
      <c r="E302" s="9" t="s">
        <v>15</v>
      </c>
      <c r="F302" s="9" t="s">
        <v>33</v>
      </c>
      <c r="G302" s="9" t="s">
        <v>44</v>
      </c>
      <c r="H302" s="17">
        <v>42452.368055555555</v>
      </c>
      <c r="I302" s="17">
        <v>42452.416666666664</v>
      </c>
      <c r="J302" s="18"/>
      <c r="K302" s="159">
        <v>72.8</v>
      </c>
      <c r="L302" s="164">
        <v>43.4</v>
      </c>
      <c r="M302" s="164">
        <v>1</v>
      </c>
      <c r="N302" s="159">
        <v>387.6</v>
      </c>
      <c r="O302" s="164">
        <v>5.32</v>
      </c>
      <c r="P302" s="136">
        <f>AJ302*1000*AN302/100</f>
        <v>343.70370370370404</v>
      </c>
      <c r="Q302" s="136">
        <f>N302*P302/1000</f>
        <v>133.21955555555567</v>
      </c>
      <c r="R302" s="136">
        <f>K302*P302/1000</f>
        <v>25.021629629629654</v>
      </c>
      <c r="S302" s="136"/>
      <c r="T302" s="136">
        <f>AJ302*AN302*N302*0.01</f>
        <v>133.2195555555557</v>
      </c>
      <c r="U302" s="136">
        <f>AJ302*AN302*K302*0.01</f>
        <v>25.021629629629651</v>
      </c>
      <c r="V302" s="136"/>
      <c r="W302" s="136"/>
      <c r="X302" s="136"/>
      <c r="Y302" s="136"/>
      <c r="Z302" s="136"/>
      <c r="AA302" s="141"/>
      <c r="AB302" s="141"/>
      <c r="AC302" s="141"/>
      <c r="AD302" s="141"/>
      <c r="AE302" s="141"/>
      <c r="AF302" s="141"/>
      <c r="AG302" s="140">
        <v>2.2000000000000002</v>
      </c>
      <c r="AH302" s="181">
        <f>AG302*AJ302</f>
        <v>47.259259259259302</v>
      </c>
      <c r="AI302" s="181"/>
      <c r="AJ302" s="136">
        <v>21.481481481481499</v>
      </c>
      <c r="AK302" s="141" t="s">
        <v>3</v>
      </c>
      <c r="AL302" s="136"/>
      <c r="AM302" s="136"/>
      <c r="AN302" s="159">
        <v>1.6</v>
      </c>
      <c r="AO302" s="136"/>
      <c r="AP302" s="164">
        <v>24.48</v>
      </c>
      <c r="AQ302" s="164">
        <v>101.78</v>
      </c>
      <c r="AR302" s="164">
        <v>7.12</v>
      </c>
    </row>
    <row r="303" spans="1:44">
      <c r="A303" s="82">
        <v>302</v>
      </c>
      <c r="B303" s="25">
        <v>2016</v>
      </c>
      <c r="C303" s="128" t="s">
        <v>132</v>
      </c>
      <c r="D303" s="9" t="s">
        <v>103</v>
      </c>
      <c r="E303" s="9" t="s">
        <v>23</v>
      </c>
      <c r="F303" s="9" t="s">
        <v>31</v>
      </c>
      <c r="G303" s="9" t="s">
        <v>41</v>
      </c>
      <c r="H303" s="17">
        <v>42515.548611111109</v>
      </c>
      <c r="I303" s="17">
        <v>42515.548611111109</v>
      </c>
      <c r="J303" s="11">
        <v>1</v>
      </c>
      <c r="K303" s="136"/>
      <c r="L303" s="136"/>
      <c r="M303" s="136"/>
      <c r="N303" s="136"/>
      <c r="O303" s="136"/>
      <c r="P303" s="136"/>
      <c r="Q303" s="136"/>
      <c r="R303" s="136"/>
      <c r="S303" s="136">
        <f>AJ303*AN303</f>
        <v>7036.363636363636</v>
      </c>
      <c r="T303" s="136"/>
      <c r="U303" s="136"/>
      <c r="V303" s="141">
        <v>6055.05</v>
      </c>
      <c r="W303" s="136">
        <v>0.43104316963887668</v>
      </c>
      <c r="X303" s="141">
        <v>1.54260599643704E-2</v>
      </c>
      <c r="Y303" s="143">
        <f>$V303*W303</f>
        <v>2609.9879443218801</v>
      </c>
      <c r="Z303" s="141">
        <v>93.405564387260995</v>
      </c>
      <c r="AA303" s="141">
        <v>1274.2521582393999</v>
      </c>
      <c r="AB303" s="141">
        <v>643.75896165654899</v>
      </c>
      <c r="AC303" s="141">
        <v>37.761412614540397</v>
      </c>
      <c r="AD303" s="141">
        <f>AA303/SQRT(10)</f>
        <v>402.9539133421797</v>
      </c>
      <c r="AE303" s="141">
        <f>AB303/SQRT(10)</f>
        <v>203.5744582979697</v>
      </c>
      <c r="AF303" s="141">
        <f>AC303/SQRT(10)</f>
        <v>11.941207152736153</v>
      </c>
      <c r="AG303" s="140">
        <v>2.2000000000000002</v>
      </c>
      <c r="AH303" s="141">
        <v>180</v>
      </c>
      <c r="AI303" s="141"/>
      <c r="AJ303" s="136">
        <f>AH303/AG303</f>
        <v>81.818181818181813</v>
      </c>
      <c r="AK303" s="141" t="s">
        <v>78</v>
      </c>
      <c r="AL303" s="136"/>
      <c r="AM303" s="136"/>
      <c r="AN303" s="136">
        <v>86</v>
      </c>
      <c r="AO303" s="136"/>
      <c r="AP303" s="136"/>
      <c r="AQ303" s="136"/>
      <c r="AR303" s="136"/>
    </row>
    <row r="304" spans="1:44">
      <c r="A304" s="82">
        <v>303</v>
      </c>
      <c r="B304" s="25">
        <v>2016</v>
      </c>
      <c r="C304" s="128" t="s">
        <v>132</v>
      </c>
      <c r="D304" s="9" t="s">
        <v>103</v>
      </c>
      <c r="E304" s="9" t="s">
        <v>15</v>
      </c>
      <c r="F304" s="9" t="s">
        <v>33</v>
      </c>
      <c r="G304" s="9" t="s">
        <v>44</v>
      </c>
      <c r="H304" s="17">
        <v>42522.368055555555</v>
      </c>
      <c r="I304" s="17">
        <v>42522</v>
      </c>
      <c r="J304" s="18"/>
      <c r="K304" s="164">
        <v>80.599999999999994</v>
      </c>
      <c r="L304" s="164">
        <v>45.9</v>
      </c>
      <c r="M304" s="142">
        <v>1.5</v>
      </c>
      <c r="N304" s="164">
        <v>378.8</v>
      </c>
      <c r="O304" s="164">
        <v>4.7</v>
      </c>
      <c r="P304" s="136">
        <f>AJ304*1000*AN304/100</f>
        <v>407.27272727272725</v>
      </c>
      <c r="Q304" s="136">
        <f>N304*P304/1000</f>
        <v>154.27490909090909</v>
      </c>
      <c r="R304" s="136">
        <f>K304*P304/1000</f>
        <v>32.826181818181816</v>
      </c>
      <c r="S304" s="136"/>
      <c r="T304" s="136">
        <f>AJ304*AN304*N304*0.01</f>
        <v>154.27490909090909</v>
      </c>
      <c r="U304" s="136">
        <f>AJ304*AN304*K304*0.01</f>
        <v>32.826181818181816</v>
      </c>
      <c r="V304" s="137"/>
      <c r="W304" s="136"/>
      <c r="X304" s="136"/>
      <c r="Y304" s="136"/>
      <c r="Z304" s="136"/>
      <c r="AA304" s="141"/>
      <c r="AB304" s="141"/>
      <c r="AC304" s="141"/>
      <c r="AD304" s="141"/>
      <c r="AE304" s="141"/>
      <c r="AF304" s="141"/>
      <c r="AG304" s="140">
        <v>2.2000000000000002</v>
      </c>
      <c r="AH304" s="181">
        <f>AG304*AJ304</f>
        <v>56</v>
      </c>
      <c r="AI304" s="141"/>
      <c r="AJ304" s="142">
        <v>25.454545454545453</v>
      </c>
      <c r="AK304" s="141" t="s">
        <v>3</v>
      </c>
      <c r="AL304" s="136"/>
      <c r="AM304" s="136"/>
      <c r="AN304" s="164">
        <v>1.6</v>
      </c>
      <c r="AO304" s="136"/>
      <c r="AP304" s="164">
        <v>28.44</v>
      </c>
      <c r="AQ304" s="164">
        <v>96.25</v>
      </c>
      <c r="AR304" s="164">
        <v>8.08</v>
      </c>
    </row>
    <row r="305" spans="1:44">
      <c r="A305" s="82">
        <v>304</v>
      </c>
      <c r="B305" s="25">
        <v>2016</v>
      </c>
      <c r="C305" s="128" t="s">
        <v>132</v>
      </c>
      <c r="D305" s="9" t="s">
        <v>103</v>
      </c>
      <c r="E305" s="9" t="s">
        <v>23</v>
      </c>
      <c r="F305" s="9" t="s">
        <v>31</v>
      </c>
      <c r="G305" s="42" t="s">
        <v>32</v>
      </c>
      <c r="H305" s="17">
        <v>42555.458333333336</v>
      </c>
      <c r="I305" s="17">
        <v>42555</v>
      </c>
      <c r="J305" s="11">
        <v>2</v>
      </c>
      <c r="K305" s="136"/>
      <c r="L305" s="136"/>
      <c r="M305" s="136"/>
      <c r="N305" s="136"/>
      <c r="O305" s="136"/>
      <c r="P305" s="136"/>
      <c r="Q305" s="136"/>
      <c r="R305" s="136"/>
      <c r="S305" s="136">
        <f>AJ305*AN305</f>
        <v>882.9545454545455</v>
      </c>
      <c r="T305" s="136"/>
      <c r="U305" s="136"/>
      <c r="V305" s="141">
        <v>1053.8399999999999</v>
      </c>
      <c r="W305" s="136">
        <v>0.43118524299706695</v>
      </c>
      <c r="X305" s="141">
        <v>1.6921031151067429E-2</v>
      </c>
      <c r="Y305" s="143">
        <f>$V305*W305</f>
        <v>454.40025648002899</v>
      </c>
      <c r="Z305" s="141">
        <v>17.832059468240899</v>
      </c>
      <c r="AA305" s="141">
        <v>237.173964282198</v>
      </c>
      <c r="AB305" s="141">
        <v>113.071316952929</v>
      </c>
      <c r="AC305" s="141">
        <v>2.17166151719334</v>
      </c>
      <c r="AD305" s="141">
        <f>AA305/SQRT(10)</f>
        <v>75.00099288231678</v>
      </c>
      <c r="AE305" s="141">
        <f>AB305/SQRT(10)</f>
        <v>35.756289960606551</v>
      </c>
      <c r="AF305" s="141">
        <f>AC305/SQRT(10)</f>
        <v>0.68673967012678672</v>
      </c>
      <c r="AG305" s="140">
        <v>2.2000000000000002</v>
      </c>
      <c r="AH305" s="181">
        <v>52.5</v>
      </c>
      <c r="AI305" s="181"/>
      <c r="AJ305" s="136">
        <f>AH305/AG305</f>
        <v>23.863636363636363</v>
      </c>
      <c r="AK305" s="141" t="s">
        <v>78</v>
      </c>
      <c r="AL305" s="136"/>
      <c r="AM305" s="136"/>
      <c r="AN305" s="136">
        <v>37</v>
      </c>
      <c r="AO305" s="136"/>
      <c r="AP305" s="136"/>
      <c r="AQ305" s="136"/>
      <c r="AR305" s="136"/>
    </row>
    <row r="306" spans="1:44">
      <c r="A306" s="82">
        <v>305</v>
      </c>
      <c r="B306" s="25">
        <v>2016</v>
      </c>
      <c r="C306" s="128" t="s">
        <v>132</v>
      </c>
      <c r="D306" s="9" t="s">
        <v>103</v>
      </c>
      <c r="E306" s="9" t="s">
        <v>15</v>
      </c>
      <c r="F306" s="9" t="s">
        <v>33</v>
      </c>
      <c r="G306" s="42" t="s">
        <v>44</v>
      </c>
      <c r="H306" s="17">
        <v>42567.388888888891</v>
      </c>
      <c r="I306" s="17">
        <v>42567</v>
      </c>
      <c r="K306" s="164">
        <v>71.2</v>
      </c>
      <c r="L306" s="164">
        <v>49.8</v>
      </c>
      <c r="M306" s="142" t="s">
        <v>58</v>
      </c>
      <c r="N306" s="164">
        <v>398.9</v>
      </c>
      <c r="O306" s="164">
        <v>5.6</v>
      </c>
      <c r="P306" s="136">
        <f>AJ306*1000*AN306/100</f>
        <v>687.27272727272725</v>
      </c>
      <c r="Q306" s="136">
        <f>N306*P306/1000</f>
        <v>274.15309090909091</v>
      </c>
      <c r="R306" s="136">
        <f>K306*P306/1000</f>
        <v>48.933818181818182</v>
      </c>
      <c r="S306" s="182"/>
      <c r="T306" s="136">
        <f>AJ306*AN306*N306*0.01</f>
        <v>274.15309090909085</v>
      </c>
      <c r="U306" s="136">
        <f>AJ306*AN306*K306*0.01</f>
        <v>48.933818181818182</v>
      </c>
      <c r="V306" s="137"/>
      <c r="W306" s="136"/>
      <c r="X306" s="136"/>
      <c r="Y306" s="136"/>
      <c r="Z306" s="136"/>
      <c r="AA306" s="141"/>
      <c r="AB306" s="141"/>
      <c r="AC306" s="141"/>
      <c r="AD306" s="141"/>
      <c r="AE306" s="141"/>
      <c r="AF306" s="141"/>
      <c r="AG306" s="140">
        <v>2.2000000000000002</v>
      </c>
      <c r="AH306" s="183">
        <f>AG306*AJ306</f>
        <v>54</v>
      </c>
      <c r="AI306" s="159"/>
      <c r="AJ306" s="142">
        <v>24.545454545454543</v>
      </c>
      <c r="AK306" s="141" t="s">
        <v>3</v>
      </c>
      <c r="AL306" s="182"/>
      <c r="AM306" s="182"/>
      <c r="AN306" s="164">
        <v>2.8</v>
      </c>
      <c r="AO306" s="136"/>
      <c r="AP306" s="164">
        <v>27.4</v>
      </c>
      <c r="AQ306" s="164">
        <v>80.11</v>
      </c>
      <c r="AR306" s="164">
        <v>7.99</v>
      </c>
    </row>
    <row r="307" spans="1:44">
      <c r="A307" s="82">
        <v>306</v>
      </c>
      <c r="B307" s="25">
        <v>2016</v>
      </c>
      <c r="C307" s="128" t="s">
        <v>132</v>
      </c>
      <c r="D307" s="9" t="s">
        <v>103</v>
      </c>
      <c r="E307" s="9" t="s">
        <v>23</v>
      </c>
      <c r="F307" s="9" t="s">
        <v>31</v>
      </c>
      <c r="G307" s="35" t="s">
        <v>41</v>
      </c>
      <c r="H307" s="17">
        <v>42595.340277777781</v>
      </c>
      <c r="I307" s="17">
        <v>42595</v>
      </c>
      <c r="J307" s="11">
        <v>3</v>
      </c>
      <c r="K307" s="136"/>
      <c r="L307" s="136"/>
      <c r="M307" s="136"/>
      <c r="N307" s="136"/>
      <c r="O307" s="136"/>
      <c r="P307" s="136"/>
      <c r="Q307" s="136"/>
      <c r="R307" s="136"/>
      <c r="S307" s="136">
        <f>AJ307*AN307</f>
        <v>2052.272727272727</v>
      </c>
      <c r="T307" s="136"/>
      <c r="U307" s="136"/>
      <c r="V307" s="141">
        <v>1476.9</v>
      </c>
      <c r="W307" s="136">
        <v>0.42618395928305636</v>
      </c>
      <c r="X307" s="141">
        <v>2.5866749362373553E-2</v>
      </c>
      <c r="Y307" s="143">
        <f>$V307*W307</f>
        <v>629.43108946514599</v>
      </c>
      <c r="Z307" s="141">
        <v>38.202602133289503</v>
      </c>
      <c r="AA307" s="141">
        <v>262.44722220752197</v>
      </c>
      <c r="AB307" s="141">
        <v>108.03572494315399</v>
      </c>
      <c r="AC307" s="141">
        <v>8.9537886523449508</v>
      </c>
      <c r="AD307" s="141">
        <f>AA307/SQRT(10)</f>
        <v>82.993098776009333</v>
      </c>
      <c r="AE307" s="141">
        <f>AB307/SQRT(10)</f>
        <v>34.163895948783164</v>
      </c>
      <c r="AF307" s="141">
        <f>AC307/SQRT(10)</f>
        <v>2.8314365829179575</v>
      </c>
      <c r="AG307" s="140">
        <v>2.2000000000000002</v>
      </c>
      <c r="AH307" s="184">
        <v>52.5</v>
      </c>
      <c r="AI307" s="181"/>
      <c r="AJ307" s="136">
        <f>AH307/AG307</f>
        <v>23.863636363636363</v>
      </c>
      <c r="AK307" s="141" t="s">
        <v>78</v>
      </c>
      <c r="AL307" s="136"/>
      <c r="AM307" s="136"/>
      <c r="AN307" s="136">
        <v>86</v>
      </c>
      <c r="AO307" s="136"/>
      <c r="AP307" s="136"/>
      <c r="AQ307" s="136"/>
      <c r="AR307" s="136"/>
    </row>
    <row r="308" spans="1:44">
      <c r="A308" s="82">
        <v>307</v>
      </c>
      <c r="B308" s="25">
        <v>2016</v>
      </c>
      <c r="C308" s="128" t="s">
        <v>132</v>
      </c>
      <c r="D308" s="9" t="s">
        <v>103</v>
      </c>
      <c r="E308" s="9" t="s">
        <v>15</v>
      </c>
      <c r="F308" s="9" t="s">
        <v>33</v>
      </c>
      <c r="G308" s="42" t="s">
        <v>44</v>
      </c>
      <c r="H308" s="17">
        <v>42599.256944444445</v>
      </c>
      <c r="I308" s="17">
        <v>42599</v>
      </c>
      <c r="K308" s="164">
        <v>110</v>
      </c>
      <c r="L308" s="164">
        <v>60.3</v>
      </c>
      <c r="M308" s="142" t="s">
        <v>58</v>
      </c>
      <c r="N308" s="164">
        <v>388.4</v>
      </c>
      <c r="O308" s="164">
        <v>3.54</v>
      </c>
      <c r="P308" s="136">
        <f>AJ308*1000*AN308/100</f>
        <v>370.90909090909088</v>
      </c>
      <c r="Q308" s="136">
        <f>N308*P308/1000</f>
        <v>144.06109090909089</v>
      </c>
      <c r="R308" s="136">
        <f>K308*P308/1000</f>
        <v>40.799999999999997</v>
      </c>
      <c r="S308" s="136"/>
      <c r="T308" s="136">
        <f>AJ308*AN308*N308*0.01</f>
        <v>144.06109090909089</v>
      </c>
      <c r="U308" s="136">
        <f>AJ308*AN308*K308*0.01</f>
        <v>40.799999999999997</v>
      </c>
      <c r="V308" s="137"/>
      <c r="W308" s="136"/>
      <c r="X308" s="136"/>
      <c r="Y308" s="136"/>
      <c r="Z308" s="136"/>
      <c r="AA308" s="141"/>
      <c r="AB308" s="141"/>
      <c r="AC308" s="141"/>
      <c r="AD308" s="141"/>
      <c r="AE308" s="141"/>
      <c r="AF308" s="141"/>
      <c r="AG308" s="140">
        <v>2.2000000000000002</v>
      </c>
      <c r="AH308" s="181">
        <f>AG308*AJ308</f>
        <v>51</v>
      </c>
      <c r="AI308" s="141"/>
      <c r="AJ308" s="142">
        <v>23.18181818181818</v>
      </c>
      <c r="AK308" s="141" t="s">
        <v>3</v>
      </c>
      <c r="AL308" s="136"/>
      <c r="AM308" s="136"/>
      <c r="AN308" s="164">
        <v>1.6</v>
      </c>
      <c r="AO308" s="136"/>
      <c r="AP308" s="164">
        <v>31.39</v>
      </c>
      <c r="AQ308" s="164">
        <v>87.74</v>
      </c>
      <c r="AR308" s="164">
        <v>9.15</v>
      </c>
    </row>
    <row r="309" spans="1:44">
      <c r="A309" s="82">
        <v>308</v>
      </c>
      <c r="B309" s="25">
        <v>2016</v>
      </c>
      <c r="C309" s="128" t="s">
        <v>132</v>
      </c>
      <c r="D309" s="9" t="s">
        <v>103</v>
      </c>
      <c r="E309" s="9" t="s">
        <v>23</v>
      </c>
      <c r="F309" s="9" t="s">
        <v>31</v>
      </c>
      <c r="G309" s="36" t="s">
        <v>32</v>
      </c>
      <c r="H309" s="17">
        <v>42635.548611111109</v>
      </c>
      <c r="I309" s="17">
        <v>42635</v>
      </c>
      <c r="J309" s="11">
        <v>4</v>
      </c>
      <c r="K309" s="136"/>
      <c r="L309" s="136"/>
      <c r="M309" s="136"/>
      <c r="N309" s="136"/>
      <c r="O309" s="136"/>
      <c r="P309" s="136"/>
      <c r="Q309" s="136"/>
      <c r="R309" s="136"/>
      <c r="S309" s="136">
        <f>AJ309*AN309</f>
        <v>908.18181818181813</v>
      </c>
      <c r="T309" s="136"/>
      <c r="U309" s="136"/>
      <c r="V309" s="141">
        <v>1789.2</v>
      </c>
      <c r="W309" s="136">
        <v>0.43900455129556615</v>
      </c>
      <c r="X309" s="141">
        <v>2.6688924542717637E-2</v>
      </c>
      <c r="Y309" s="143">
        <f>$V309*W309</f>
        <v>785.46694317802701</v>
      </c>
      <c r="Z309" s="141">
        <v>47.751823791830397</v>
      </c>
      <c r="AA309" s="141">
        <v>256.18951318636499</v>
      </c>
      <c r="AB309" s="141">
        <v>129.58236792991599</v>
      </c>
      <c r="AC309" s="141">
        <v>8.1365712861905699</v>
      </c>
      <c r="AD309" s="141">
        <f>AA309/SQRT(10)</f>
        <v>81.014237431865439</v>
      </c>
      <c r="AE309" s="141">
        <f>AB309/SQRT(10)</f>
        <v>40.977542725649272</v>
      </c>
      <c r="AF309" s="141">
        <f>AC309/SQRT(10)</f>
        <v>2.5730097608687936</v>
      </c>
      <c r="AG309" s="140">
        <v>2.2000000000000002</v>
      </c>
      <c r="AH309" s="181">
        <v>54</v>
      </c>
      <c r="AI309" s="181"/>
      <c r="AJ309" s="136">
        <f>AH309/AG309</f>
        <v>24.545454545454543</v>
      </c>
      <c r="AK309" s="141" t="s">
        <v>78</v>
      </c>
      <c r="AL309" s="136"/>
      <c r="AM309" s="136"/>
      <c r="AN309" s="136">
        <v>37</v>
      </c>
      <c r="AO309" s="136"/>
      <c r="AP309" s="136"/>
      <c r="AQ309" s="136"/>
      <c r="AR309" s="136"/>
    </row>
    <row r="310" spans="1:44">
      <c r="A310" s="82">
        <v>309</v>
      </c>
      <c r="B310" s="25">
        <v>2016</v>
      </c>
      <c r="C310" s="128" t="s">
        <v>132</v>
      </c>
      <c r="D310" s="9" t="s">
        <v>103</v>
      </c>
      <c r="E310" s="9" t="s">
        <v>15</v>
      </c>
      <c r="F310" s="9" t="s">
        <v>33</v>
      </c>
      <c r="G310" s="42" t="s">
        <v>44</v>
      </c>
      <c r="H310" s="17">
        <v>42643.395833333336</v>
      </c>
      <c r="I310" s="17">
        <v>42643</v>
      </c>
      <c r="K310" s="164">
        <v>103</v>
      </c>
      <c r="L310" s="164">
        <v>55</v>
      </c>
      <c r="M310" s="142" t="s">
        <v>58</v>
      </c>
      <c r="N310" s="164">
        <v>385.3</v>
      </c>
      <c r="O310" s="164">
        <v>3.72</v>
      </c>
      <c r="P310" s="136">
        <f>AJ310*1000*AN310/100</f>
        <v>321.81818181818176</v>
      </c>
      <c r="Q310" s="136">
        <f>N310*P310/1000</f>
        <v>123.99654545454544</v>
      </c>
      <c r="R310" s="136">
        <f>K310*P310/1000</f>
        <v>33.147272727272721</v>
      </c>
      <c r="S310" s="136"/>
      <c r="T310" s="136">
        <f>AJ310*AN310*N310*0.01</f>
        <v>123.99654545454545</v>
      </c>
      <c r="U310" s="136">
        <f>AJ310*AN310*K310*0.01</f>
        <v>33.147272727272728</v>
      </c>
      <c r="V310" s="137"/>
      <c r="W310" s="136"/>
      <c r="X310" s="136"/>
      <c r="Y310" s="136"/>
      <c r="Z310" s="136"/>
      <c r="AA310" s="141"/>
      <c r="AB310" s="141"/>
      <c r="AC310" s="141"/>
      <c r="AD310" s="141"/>
      <c r="AE310" s="141"/>
      <c r="AF310" s="141"/>
      <c r="AG310" s="140">
        <v>2.2000000000000002</v>
      </c>
      <c r="AH310" s="181">
        <f>AG310*AJ310</f>
        <v>59</v>
      </c>
      <c r="AI310" s="185"/>
      <c r="AJ310" s="142">
        <v>26.818181818181817</v>
      </c>
      <c r="AK310" s="141" t="s">
        <v>3</v>
      </c>
      <c r="AL310" s="136"/>
      <c r="AM310" s="136"/>
      <c r="AN310" s="164">
        <v>1.2</v>
      </c>
      <c r="AO310" s="136"/>
      <c r="AP310" s="164">
        <v>31.72</v>
      </c>
      <c r="AQ310" s="164">
        <v>96.71</v>
      </c>
      <c r="AR310" s="164">
        <v>9.49</v>
      </c>
    </row>
    <row r="311" spans="1:44">
      <c r="A311" s="82">
        <v>310</v>
      </c>
      <c r="B311" s="25">
        <v>2016</v>
      </c>
      <c r="C311" s="128" t="s">
        <v>132</v>
      </c>
      <c r="D311" s="9" t="s">
        <v>103</v>
      </c>
      <c r="E311" s="9" t="s">
        <v>23</v>
      </c>
      <c r="F311" s="9" t="s">
        <v>27</v>
      </c>
      <c r="G311" s="21" t="s">
        <v>43</v>
      </c>
      <c r="H311" s="17">
        <v>42696.715277777781</v>
      </c>
      <c r="I311" s="17">
        <v>42704.715277777781</v>
      </c>
      <c r="K311" s="136"/>
      <c r="L311" s="136"/>
      <c r="M311" s="136"/>
      <c r="N311" s="136"/>
      <c r="O311" s="136"/>
      <c r="P311" s="136"/>
      <c r="Q311" s="136"/>
      <c r="R311" s="136"/>
      <c r="S311" s="142">
        <f>AL311*AJ311*AM311</f>
        <v>66.122448979591837</v>
      </c>
      <c r="T311" s="136">
        <f>$S311*W311</f>
        <v>26.865386540029707</v>
      </c>
      <c r="U311" s="136">
        <f>$S311*X311</f>
        <v>1.4483688260613305</v>
      </c>
      <c r="V311" s="141">
        <v>750.82</v>
      </c>
      <c r="W311" s="136">
        <v>0.40629751248810358</v>
      </c>
      <c r="X311" s="136">
        <v>2.190434335710037E-2</v>
      </c>
      <c r="Y311" s="143">
        <f>$V311*W311</f>
        <v>305.05629832631797</v>
      </c>
      <c r="Z311" s="141">
        <v>16.4462190793781</v>
      </c>
      <c r="AA311" s="141">
        <v>189.38857410097401</v>
      </c>
      <c r="AB311" s="141">
        <v>70.592677453039798</v>
      </c>
      <c r="AC311" s="141">
        <v>3.6737081969062602</v>
      </c>
      <c r="AD311" s="141">
        <f t="shared" ref="AD311:AF312" si="15">AA311/SQRT(10)</f>
        <v>59.889925697065379</v>
      </c>
      <c r="AE311" s="141">
        <f t="shared" si="15"/>
        <v>22.323364688121977</v>
      </c>
      <c r="AF311" s="141">
        <f t="shared" si="15"/>
        <v>1.1617285361054124</v>
      </c>
      <c r="AG311" s="140">
        <v>2.2000000000000002</v>
      </c>
      <c r="AH311" s="186">
        <v>27</v>
      </c>
      <c r="AI311" s="178"/>
      <c r="AJ311" s="140">
        <f>27/4.9</f>
        <v>5.5102040816326525</v>
      </c>
      <c r="AK311" s="141" t="s">
        <v>62</v>
      </c>
      <c r="AL311" s="136">
        <v>8</v>
      </c>
      <c r="AM311" s="136">
        <v>1.5</v>
      </c>
      <c r="AN311" s="136"/>
      <c r="AO311" s="136"/>
      <c r="AP311" s="136"/>
      <c r="AQ311" s="136"/>
      <c r="AR311" s="136"/>
    </row>
    <row r="312" spans="1:44">
      <c r="A312" s="82">
        <v>311</v>
      </c>
      <c r="B312" s="25">
        <v>2016</v>
      </c>
      <c r="C312" s="129" t="s">
        <v>133</v>
      </c>
      <c r="D312" s="9" t="s">
        <v>103</v>
      </c>
      <c r="E312" s="9" t="s">
        <v>23</v>
      </c>
      <c r="F312" s="9" t="s">
        <v>27</v>
      </c>
      <c r="G312" s="42" t="s">
        <v>43</v>
      </c>
      <c r="H312" s="17">
        <v>42395.416666666664</v>
      </c>
      <c r="I312" s="17">
        <v>42410.4375</v>
      </c>
      <c r="J312" s="18"/>
      <c r="K312" s="136"/>
      <c r="L312" s="136"/>
      <c r="M312" s="136"/>
      <c r="N312" s="136"/>
      <c r="O312" s="136"/>
      <c r="P312" s="136"/>
      <c r="Q312" s="136"/>
      <c r="R312" s="136"/>
      <c r="S312" s="142">
        <f>AL312*AJ312*AM312</f>
        <v>124.15178571430575</v>
      </c>
      <c r="T312" s="136">
        <f>$S312*W312</f>
        <v>53.864606310113608</v>
      </c>
      <c r="U312" s="136">
        <f>$S312*X312</f>
        <v>4.1128636862760235</v>
      </c>
      <c r="V312" s="141">
        <v>563.20000000000005</v>
      </c>
      <c r="W312" s="136">
        <v>0.43386090663299176</v>
      </c>
      <c r="X312" s="141">
        <v>3.3127704628755146E-2</v>
      </c>
      <c r="Y312" s="143">
        <f>$V312*W312</f>
        <v>244.35046261570099</v>
      </c>
      <c r="Z312" s="141">
        <v>18.657523246914899</v>
      </c>
      <c r="AA312" s="141">
        <v>96.952849365039299</v>
      </c>
      <c r="AB312" s="141">
        <v>42.136790750798497</v>
      </c>
      <c r="AC312" s="141">
        <v>4.2432480639557797</v>
      </c>
      <c r="AD312" s="141">
        <f t="shared" si="15"/>
        <v>30.659182963673381</v>
      </c>
      <c r="AE312" s="141">
        <f t="shared" si="15"/>
        <v>13.324823206243966</v>
      </c>
      <c r="AF312" s="141">
        <f t="shared" si="15"/>
        <v>1.3418328559200088</v>
      </c>
      <c r="AG312" s="140">
        <v>2.7</v>
      </c>
      <c r="AH312" s="186">
        <v>27</v>
      </c>
      <c r="AI312" s="178"/>
      <c r="AJ312" s="140">
        <f>27/4.9</f>
        <v>5.5102040816326525</v>
      </c>
      <c r="AK312" s="141" t="s">
        <v>62</v>
      </c>
      <c r="AL312" s="136">
        <f>I312-H312</f>
        <v>15.020833333335759</v>
      </c>
      <c r="AM312" s="136">
        <v>1.5</v>
      </c>
      <c r="AN312" s="136"/>
      <c r="AO312" s="136"/>
      <c r="AP312" s="136"/>
      <c r="AQ312" s="136"/>
      <c r="AR312" s="136"/>
    </row>
    <row r="313" spans="1:44">
      <c r="A313" s="82">
        <v>312</v>
      </c>
      <c r="B313" s="25">
        <v>2016</v>
      </c>
      <c r="C313" s="129" t="s">
        <v>133</v>
      </c>
      <c r="D313" s="9" t="s">
        <v>103</v>
      </c>
      <c r="E313" s="9" t="s">
        <v>22</v>
      </c>
      <c r="F313" s="9" t="s">
        <v>28</v>
      </c>
      <c r="G313" s="9" t="s">
        <v>121</v>
      </c>
      <c r="H313" s="17">
        <v>42466.5625</v>
      </c>
      <c r="I313" s="17">
        <v>42466.5625</v>
      </c>
      <c r="K313" s="136"/>
      <c r="L313" s="136"/>
      <c r="M313" s="136"/>
      <c r="N313" s="136"/>
      <c r="O313" s="136"/>
      <c r="P313" s="136"/>
      <c r="Q313" s="136"/>
      <c r="R313" s="136"/>
      <c r="S313" s="142"/>
      <c r="T313" s="136"/>
      <c r="U313" s="136"/>
      <c r="V313" s="141"/>
      <c r="W313" s="136"/>
      <c r="X313" s="136"/>
      <c r="Y313" s="141"/>
      <c r="Z313" s="141"/>
      <c r="AA313" s="141"/>
      <c r="AB313" s="141"/>
      <c r="AC313" s="141"/>
      <c r="AD313" s="141"/>
      <c r="AE313" s="141"/>
      <c r="AF313" s="141"/>
      <c r="AG313" s="140">
        <v>2.7</v>
      </c>
      <c r="AH313" s="186"/>
      <c r="AI313" s="178"/>
      <c r="AJ313" s="140"/>
      <c r="AK313" s="141"/>
      <c r="AL313" s="136"/>
      <c r="AM313" s="136"/>
      <c r="AN313" s="136"/>
      <c r="AO313" s="136"/>
      <c r="AP313" s="136"/>
      <c r="AQ313" s="136"/>
      <c r="AR313" s="136"/>
    </row>
    <row r="314" spans="1:44">
      <c r="A314" s="82">
        <v>313</v>
      </c>
      <c r="B314" s="25">
        <v>2016</v>
      </c>
      <c r="C314" s="129" t="s">
        <v>133</v>
      </c>
      <c r="D314" s="9" t="s">
        <v>103</v>
      </c>
      <c r="E314" s="9" t="s">
        <v>21</v>
      </c>
      <c r="F314" s="9" t="s">
        <v>34</v>
      </c>
      <c r="G314" s="21" t="s">
        <v>180</v>
      </c>
      <c r="H314" s="17">
        <v>42466.5625</v>
      </c>
      <c r="I314" s="17">
        <v>42466.5625</v>
      </c>
      <c r="J314" s="18"/>
      <c r="K314" s="136"/>
      <c r="L314" s="136"/>
      <c r="M314" s="136"/>
      <c r="N314" s="136"/>
      <c r="O314" s="136"/>
      <c r="P314" s="136"/>
      <c r="Q314" s="136"/>
      <c r="R314" s="136"/>
      <c r="S314" s="136"/>
      <c r="T314" s="136"/>
      <c r="U314" s="136"/>
      <c r="V314" s="143"/>
      <c r="W314" s="136"/>
      <c r="X314" s="136"/>
      <c r="Y314" s="136"/>
      <c r="Z314" s="136"/>
      <c r="AA314" s="141"/>
      <c r="AB314" s="141"/>
      <c r="AC314" s="141"/>
      <c r="AD314" s="141"/>
      <c r="AE314" s="141"/>
      <c r="AF314" s="141"/>
      <c r="AG314" s="140">
        <v>2.7</v>
      </c>
      <c r="AH314" s="159"/>
      <c r="AI314" s="159"/>
      <c r="AJ314" s="136">
        <v>20</v>
      </c>
      <c r="AK314" s="141" t="s">
        <v>2</v>
      </c>
      <c r="AL314" s="136"/>
      <c r="AM314" s="136"/>
      <c r="AN314" s="136"/>
      <c r="AO314" s="141"/>
      <c r="AP314" s="136"/>
      <c r="AQ314" s="136"/>
      <c r="AR314" s="136"/>
    </row>
    <row r="315" spans="1:44">
      <c r="A315" s="82">
        <v>314</v>
      </c>
      <c r="B315" s="25">
        <v>2016</v>
      </c>
      <c r="C315" s="129" t="s">
        <v>133</v>
      </c>
      <c r="D315" s="9" t="s">
        <v>103</v>
      </c>
      <c r="E315" s="9" t="s">
        <v>23</v>
      </c>
      <c r="F315" s="4" t="s">
        <v>31</v>
      </c>
      <c r="G315" s="42" t="s">
        <v>41</v>
      </c>
      <c r="H315" s="17">
        <v>42515.548611111109</v>
      </c>
      <c r="I315" s="17">
        <v>42516</v>
      </c>
      <c r="J315" s="11">
        <v>1</v>
      </c>
      <c r="K315" s="136"/>
      <c r="L315" s="136"/>
      <c r="M315" s="136"/>
      <c r="N315" s="136"/>
      <c r="O315" s="136"/>
      <c r="P315" s="136"/>
      <c r="Q315" s="136"/>
      <c r="R315" s="136"/>
      <c r="S315" s="136">
        <f>AJ315*AN315</f>
        <v>5733.3333333333321</v>
      </c>
      <c r="T315" s="136">
        <f>$S315*W315</f>
        <v>2471.8891565993822</v>
      </c>
      <c r="U315" s="136">
        <f t="shared" ref="U315:U318" si="16">$S315*X315</f>
        <v>103.30191916670934</v>
      </c>
      <c r="V315" s="141">
        <v>4611.0200000000004</v>
      </c>
      <c r="W315" s="136">
        <v>0.43114345754640399</v>
      </c>
      <c r="X315" s="141">
        <v>1.8017776598844657E-2</v>
      </c>
      <c r="Y315" s="143">
        <f>$V315*W315</f>
        <v>1988.01110561562</v>
      </c>
      <c r="Z315" s="141">
        <v>83.080328252804705</v>
      </c>
      <c r="AA315" s="141">
        <v>1194.8915541680799</v>
      </c>
      <c r="AB315" s="141">
        <v>667.27557948078299</v>
      </c>
      <c r="AC315" s="141">
        <v>18.029765902969501</v>
      </c>
      <c r="AD315" s="141">
        <f>AA315/SQRT(10)</f>
        <v>377.85788680695936</v>
      </c>
      <c r="AE315" s="141">
        <f>AB315/SQRT(10)</f>
        <v>211.01106581679898</v>
      </c>
      <c r="AF315" s="141">
        <f t="shared" ref="AD315:AF319" si="17">AC315/SQRT(10)</f>
        <v>5.7015125933026019</v>
      </c>
      <c r="AG315" s="140">
        <v>2.7</v>
      </c>
      <c r="AH315" s="141">
        <v>180</v>
      </c>
      <c r="AI315" s="141"/>
      <c r="AJ315" s="140">
        <f>AH315/AG315</f>
        <v>66.666666666666657</v>
      </c>
      <c r="AK315" s="141" t="s">
        <v>78</v>
      </c>
      <c r="AL315" s="136"/>
      <c r="AM315" s="136"/>
      <c r="AN315" s="136">
        <v>86</v>
      </c>
      <c r="AO315" s="136"/>
      <c r="AP315" s="136"/>
      <c r="AQ315" s="136"/>
      <c r="AR315" s="136"/>
    </row>
    <row r="316" spans="1:44">
      <c r="A316" s="82">
        <v>315</v>
      </c>
      <c r="B316" s="25">
        <v>2016</v>
      </c>
      <c r="C316" s="129" t="s">
        <v>133</v>
      </c>
      <c r="D316" s="9" t="s">
        <v>103</v>
      </c>
      <c r="E316" s="9" t="s">
        <v>23</v>
      </c>
      <c r="F316" s="9" t="s">
        <v>31</v>
      </c>
      <c r="G316" s="9" t="s">
        <v>32</v>
      </c>
      <c r="H316" s="17">
        <v>42555.458333333336</v>
      </c>
      <c r="I316" s="17">
        <v>42555</v>
      </c>
      <c r="J316" s="11">
        <v>2</v>
      </c>
      <c r="K316" s="136"/>
      <c r="L316" s="136"/>
      <c r="M316" s="136"/>
      <c r="N316" s="136"/>
      <c r="O316" s="136"/>
      <c r="P316" s="136"/>
      <c r="Q316" s="136"/>
      <c r="R316" s="136"/>
      <c r="S316" s="136">
        <f>AJ316*AN316</f>
        <v>822.22222222222217</v>
      </c>
      <c r="T316" s="136">
        <f>$S316*W316</f>
        <v>354.88367375105793</v>
      </c>
      <c r="U316" s="136">
        <f t="shared" si="16"/>
        <v>18.590053895855799</v>
      </c>
      <c r="V316" s="141">
        <v>1909.83</v>
      </c>
      <c r="W316" s="136">
        <v>0.43161527888642182</v>
      </c>
      <c r="X316" s="141">
        <v>2.2609525008473269E-2</v>
      </c>
      <c r="Y316" s="143">
        <f>$V316*W316</f>
        <v>824.31180807565499</v>
      </c>
      <c r="Z316" s="141">
        <v>43.1803491469325</v>
      </c>
      <c r="AA316" s="141">
        <v>619.99377425189596</v>
      </c>
      <c r="AB316" s="141">
        <v>161.106051109329</v>
      </c>
      <c r="AC316" s="141">
        <v>5.1514629882835399</v>
      </c>
      <c r="AD316" s="141">
        <f t="shared" si="17"/>
        <v>196.05924617602477</v>
      </c>
      <c r="AE316" s="141">
        <f t="shared" si="17"/>
        <v>50.946206634097621</v>
      </c>
      <c r="AF316" s="141">
        <f t="shared" si="17"/>
        <v>1.6290356325033279</v>
      </c>
      <c r="AG316" s="140">
        <v>2.7</v>
      </c>
      <c r="AH316" s="141">
        <v>60</v>
      </c>
      <c r="AI316" s="141"/>
      <c r="AJ316" s="140">
        <f>AH316/AG316</f>
        <v>22.222222222222221</v>
      </c>
      <c r="AK316" s="141" t="s">
        <v>78</v>
      </c>
      <c r="AL316" s="136"/>
      <c r="AM316" s="136"/>
      <c r="AN316" s="136">
        <v>37</v>
      </c>
      <c r="AO316" s="136"/>
      <c r="AP316" s="136"/>
      <c r="AQ316" s="136"/>
      <c r="AR316" s="136"/>
    </row>
    <row r="317" spans="1:44">
      <c r="A317" s="82">
        <v>316</v>
      </c>
      <c r="B317" s="25">
        <v>2016</v>
      </c>
      <c r="C317" s="129" t="s">
        <v>133</v>
      </c>
      <c r="D317" s="9" t="s">
        <v>103</v>
      </c>
      <c r="E317" s="9" t="s">
        <v>23</v>
      </c>
      <c r="F317" s="4" t="s">
        <v>31</v>
      </c>
      <c r="G317" s="21" t="s">
        <v>41</v>
      </c>
      <c r="H317" s="17">
        <v>42595.340277777781</v>
      </c>
      <c r="I317" s="17">
        <v>42595</v>
      </c>
      <c r="J317" s="11">
        <v>3</v>
      </c>
      <c r="K317" s="136"/>
      <c r="L317" s="136"/>
      <c r="M317" s="136"/>
      <c r="N317" s="136"/>
      <c r="O317" s="136"/>
      <c r="P317" s="136"/>
      <c r="Q317" s="136"/>
      <c r="R317" s="136"/>
      <c r="S317" s="136">
        <f>AJ317*AN317</f>
        <v>1313.8888888888889</v>
      </c>
      <c r="T317" s="136">
        <f>$S317*W317</f>
        <v>570.2934012964306</v>
      </c>
      <c r="U317" s="136">
        <f t="shared" si="16"/>
        <v>39.845956122751893</v>
      </c>
      <c r="V317" s="141">
        <v>1668.6</v>
      </c>
      <c r="W317" s="136">
        <v>0.434049946018425</v>
      </c>
      <c r="X317" s="141">
        <v>3.0326731932749852E-2</v>
      </c>
      <c r="Y317" s="143">
        <f>$V317*W317</f>
        <v>724.25573992634395</v>
      </c>
      <c r="Z317" s="141">
        <v>50.603184902986399</v>
      </c>
      <c r="AA317" s="141">
        <v>248.60821475656101</v>
      </c>
      <c r="AB317" s="141">
        <v>41.863286310134598</v>
      </c>
      <c r="AC317" s="141">
        <v>3.6088148006520502</v>
      </c>
      <c r="AD317" s="141">
        <f t="shared" si="17"/>
        <v>78.61682036590156</v>
      </c>
      <c r="AE317" s="141">
        <f t="shared" si="17"/>
        <v>13.238333507977137</v>
      </c>
      <c r="AF317" s="141">
        <f t="shared" si="17"/>
        <v>1.141207442378698</v>
      </c>
      <c r="AG317" s="140">
        <v>2.7</v>
      </c>
      <c r="AH317" s="141">
        <v>41.25</v>
      </c>
      <c r="AI317" s="141"/>
      <c r="AJ317" s="140">
        <f>AH317/AG317</f>
        <v>15.277777777777777</v>
      </c>
      <c r="AK317" s="141" t="s">
        <v>78</v>
      </c>
      <c r="AL317" s="136"/>
      <c r="AM317" s="136"/>
      <c r="AN317" s="136">
        <v>86</v>
      </c>
      <c r="AO317" s="136"/>
      <c r="AP317" s="136"/>
      <c r="AQ317" s="136"/>
      <c r="AR317" s="136"/>
    </row>
    <row r="318" spans="1:44">
      <c r="A318" s="82">
        <v>317</v>
      </c>
      <c r="B318" s="25">
        <v>2016</v>
      </c>
      <c r="C318" s="129" t="s">
        <v>133</v>
      </c>
      <c r="D318" s="9" t="s">
        <v>103</v>
      </c>
      <c r="E318" s="9" t="s">
        <v>23</v>
      </c>
      <c r="F318" s="9" t="s">
        <v>31</v>
      </c>
      <c r="G318" s="42" t="s">
        <v>32</v>
      </c>
      <c r="H318" s="17">
        <v>42635.548611111109</v>
      </c>
      <c r="I318" s="17">
        <v>42635</v>
      </c>
      <c r="J318" s="11">
        <v>4</v>
      </c>
      <c r="K318" s="136"/>
      <c r="L318" s="136"/>
      <c r="M318" s="136"/>
      <c r="N318" s="136"/>
      <c r="O318" s="136"/>
      <c r="P318" s="136"/>
      <c r="Q318" s="136"/>
      <c r="R318" s="136"/>
      <c r="S318" s="136">
        <f>AJ318*AN318</f>
        <v>740</v>
      </c>
      <c r="T318" s="136">
        <f>$S318*W318</f>
        <v>336.56793448825084</v>
      </c>
      <c r="U318" s="136">
        <f t="shared" si="16"/>
        <v>23.119381489121483</v>
      </c>
      <c r="V318" s="141">
        <v>1399</v>
      </c>
      <c r="W318" s="136">
        <v>0.45482153309223083</v>
      </c>
      <c r="X318" s="141">
        <v>3.1242407417731734E-2</v>
      </c>
      <c r="Y318" s="143">
        <f>$V318*W318</f>
        <v>636.29532479603097</v>
      </c>
      <c r="Z318" s="141">
        <v>43.708127977406697</v>
      </c>
      <c r="AA318" s="141">
        <v>716.08022517654297</v>
      </c>
      <c r="AB318" s="141">
        <v>178.11810999970101</v>
      </c>
      <c r="AC318" s="141">
        <v>12.308638606110501</v>
      </c>
      <c r="AD318" s="141">
        <f t="shared" si="17"/>
        <v>226.44444989641244</v>
      </c>
      <c r="AE318" s="141">
        <f t="shared" si="17"/>
        <v>56.325892012346849</v>
      </c>
      <c r="AF318" s="141">
        <f t="shared" si="17"/>
        <v>3.8923332891189295</v>
      </c>
      <c r="AG318" s="140">
        <v>2.7</v>
      </c>
      <c r="AH318" s="141">
        <v>54</v>
      </c>
      <c r="AI318" s="141"/>
      <c r="AJ318" s="140">
        <f>AH318/AG318</f>
        <v>20</v>
      </c>
      <c r="AK318" s="141" t="s">
        <v>78</v>
      </c>
      <c r="AL318" s="136"/>
      <c r="AM318" s="136"/>
      <c r="AN318" s="136">
        <v>37</v>
      </c>
      <c r="AO318" s="136"/>
      <c r="AP318" s="136"/>
      <c r="AQ318" s="136"/>
      <c r="AR318" s="136"/>
    </row>
    <row r="319" spans="1:44">
      <c r="A319" s="82">
        <v>318</v>
      </c>
      <c r="B319" s="25">
        <v>2016</v>
      </c>
      <c r="C319" s="129" t="s">
        <v>133</v>
      </c>
      <c r="D319" s="9" t="s">
        <v>103</v>
      </c>
      <c r="E319" s="9" t="s">
        <v>23</v>
      </c>
      <c r="F319" s="9" t="s">
        <v>27</v>
      </c>
      <c r="G319" s="21" t="s">
        <v>43</v>
      </c>
      <c r="H319" s="17">
        <v>42696.715277777781</v>
      </c>
      <c r="I319" s="17">
        <v>42704.715277777781</v>
      </c>
      <c r="K319" s="136"/>
      <c r="L319" s="136"/>
      <c r="M319" s="136"/>
      <c r="N319" s="136"/>
      <c r="O319" s="136"/>
      <c r="P319" s="136"/>
      <c r="Q319" s="136"/>
      <c r="R319" s="136"/>
      <c r="S319" s="142">
        <f>AL319*AJ319*AM319</f>
        <v>66.122448979591837</v>
      </c>
      <c r="T319" s="136">
        <f>$S319*W319</f>
        <v>27.395878923389827</v>
      </c>
      <c r="U319" s="136">
        <f>$S319*X319</f>
        <v>1.8312686450982363</v>
      </c>
      <c r="V319" s="141">
        <v>832.32</v>
      </c>
      <c r="W319" s="136">
        <v>0.41432039112533997</v>
      </c>
      <c r="X319" s="141">
        <v>2.7695112225251103E-2</v>
      </c>
      <c r="Y319" s="143">
        <f>$V319*W319</f>
        <v>344.84714794144298</v>
      </c>
      <c r="Z319" s="141">
        <v>23.051195807321001</v>
      </c>
      <c r="AA319" s="141">
        <v>188.40583058918301</v>
      </c>
      <c r="AB319" s="141">
        <v>81.946370319000195</v>
      </c>
      <c r="AC319" s="141">
        <v>4.02069035737299</v>
      </c>
      <c r="AD319" s="141">
        <f t="shared" si="17"/>
        <v>59.579154911764171</v>
      </c>
      <c r="AE319" s="141">
        <f t="shared" si="17"/>
        <v>25.913717619165944</v>
      </c>
      <c r="AF319" s="141">
        <f t="shared" si="17"/>
        <v>1.2714539295575022</v>
      </c>
      <c r="AG319" s="140">
        <v>2.7</v>
      </c>
      <c r="AH319" s="178">
        <v>27</v>
      </c>
      <c r="AI319" s="178"/>
      <c r="AJ319" s="140">
        <f>27/4.9</f>
        <v>5.5102040816326525</v>
      </c>
      <c r="AK319" s="141" t="s">
        <v>62</v>
      </c>
      <c r="AL319" s="136">
        <v>8</v>
      </c>
      <c r="AM319" s="136">
        <v>1.5</v>
      </c>
      <c r="AN319" s="136"/>
      <c r="AO319" s="136"/>
      <c r="AP319" s="136"/>
      <c r="AQ319" s="136"/>
      <c r="AR319" s="136"/>
    </row>
    <row r="320" spans="1:44">
      <c r="A320" s="82">
        <v>319</v>
      </c>
      <c r="B320" s="106">
        <v>2017</v>
      </c>
      <c r="C320" s="132" t="s">
        <v>132</v>
      </c>
      <c r="D320" s="93" t="s">
        <v>103</v>
      </c>
      <c r="E320" s="93" t="s">
        <v>15</v>
      </c>
      <c r="F320" s="93" t="s">
        <v>33</v>
      </c>
      <c r="G320" s="94" t="s">
        <v>44</v>
      </c>
      <c r="H320" s="17">
        <v>42823</v>
      </c>
      <c r="I320" s="17">
        <v>42823</v>
      </c>
      <c r="J320" s="97"/>
      <c r="K320" s="136">
        <v>61.4</v>
      </c>
      <c r="L320" s="136">
        <v>35</v>
      </c>
      <c r="M320" s="136"/>
      <c r="N320" s="136">
        <v>416.9</v>
      </c>
      <c r="O320" s="136">
        <v>6.78</v>
      </c>
      <c r="P320" s="136">
        <v>1099.090909090909</v>
      </c>
      <c r="Q320" s="136">
        <f>N320*P320/1000</f>
        <v>458.21099999999996</v>
      </c>
      <c r="R320" s="136">
        <v>67.48418181818181</v>
      </c>
      <c r="S320" s="136"/>
      <c r="T320" s="136"/>
      <c r="U320" s="136"/>
      <c r="V320" s="137"/>
      <c r="W320" s="136"/>
      <c r="X320" s="136"/>
      <c r="Y320" s="136"/>
      <c r="Z320" s="136"/>
      <c r="AA320" s="141"/>
      <c r="AB320" s="141"/>
      <c r="AC320" s="141"/>
      <c r="AD320" s="141"/>
      <c r="AE320" s="141"/>
      <c r="AF320" s="138"/>
      <c r="AG320" s="140">
        <v>2.2000000000000002</v>
      </c>
      <c r="AH320" s="141">
        <v>62</v>
      </c>
      <c r="AI320" s="150"/>
      <c r="AJ320" s="140">
        <v>28.18181818181818</v>
      </c>
      <c r="AK320" s="141" t="s">
        <v>3</v>
      </c>
      <c r="AL320" s="136"/>
      <c r="AM320" s="136"/>
      <c r="AN320" s="136">
        <v>3.9</v>
      </c>
      <c r="AO320" s="136"/>
      <c r="AP320" s="136">
        <v>22.7</v>
      </c>
      <c r="AQ320" s="136">
        <v>71.55</v>
      </c>
      <c r="AR320" s="136">
        <v>6.54</v>
      </c>
    </row>
    <row r="321" spans="1:44">
      <c r="A321" s="82">
        <v>320</v>
      </c>
      <c r="B321" s="106">
        <v>2017</v>
      </c>
      <c r="C321" s="133" t="s">
        <v>132</v>
      </c>
      <c r="D321" s="101" t="s">
        <v>103</v>
      </c>
      <c r="E321" s="93" t="s">
        <v>23</v>
      </c>
      <c r="F321" s="101" t="s">
        <v>31</v>
      </c>
      <c r="G321" s="101" t="s">
        <v>32</v>
      </c>
      <c r="H321" s="17">
        <v>42872</v>
      </c>
      <c r="I321" s="17">
        <v>42873</v>
      </c>
      <c r="J321" s="97">
        <v>1</v>
      </c>
      <c r="K321" s="136"/>
      <c r="L321" s="136"/>
      <c r="M321" s="136"/>
      <c r="N321" s="136"/>
      <c r="O321" s="136"/>
      <c r="P321" s="136"/>
      <c r="Q321" s="136"/>
      <c r="R321" s="136"/>
      <c r="S321" s="136" t="str">
        <f>IF(AJ321=0,"",AJ321*AN321)</f>
        <v/>
      </c>
      <c r="T321" s="136"/>
      <c r="U321" s="136"/>
      <c r="V321" s="141">
        <v>7098.1</v>
      </c>
      <c r="W321" s="187">
        <v>0.43185423080364149</v>
      </c>
      <c r="X321" s="187">
        <v>2.2907567967770704E-2</v>
      </c>
      <c r="Y321" s="143">
        <f>$V321*W321</f>
        <v>3065.3445156673279</v>
      </c>
      <c r="Z321" s="143">
        <f>$V321*X321</f>
        <v>162.60020819203325</v>
      </c>
      <c r="AA321" s="141">
        <v>1671.4271646310679</v>
      </c>
      <c r="AB321" s="141">
        <v>441.04909429991511</v>
      </c>
      <c r="AC321" s="138"/>
      <c r="AD321" s="138"/>
      <c r="AE321" s="151"/>
      <c r="AF321" s="151"/>
      <c r="AG321" s="140">
        <v>2.2000000000000002</v>
      </c>
      <c r="AH321" s="150"/>
      <c r="AI321" s="150"/>
      <c r="AJ321" s="150"/>
      <c r="AK321" s="141"/>
      <c r="AL321" s="136"/>
      <c r="AM321" s="136"/>
      <c r="AN321" s="136">
        <v>37</v>
      </c>
      <c r="AO321" s="136"/>
      <c r="AP321" s="136"/>
      <c r="AQ321" s="136"/>
      <c r="AR321" s="136"/>
    </row>
    <row r="322" spans="1:44">
      <c r="A322" s="82">
        <v>321</v>
      </c>
      <c r="B322" s="106">
        <v>2017</v>
      </c>
      <c r="C322" s="133" t="s">
        <v>132</v>
      </c>
      <c r="D322" s="101" t="s">
        <v>103</v>
      </c>
      <c r="E322" s="93" t="s">
        <v>23</v>
      </c>
      <c r="F322" s="101" t="s">
        <v>31</v>
      </c>
      <c r="G322" s="101"/>
      <c r="H322" s="17">
        <v>42906</v>
      </c>
      <c r="I322" s="17">
        <v>42906</v>
      </c>
      <c r="J322" s="97">
        <v>2</v>
      </c>
      <c r="K322" s="136"/>
      <c r="L322" s="136"/>
      <c r="M322" s="136"/>
      <c r="N322" s="136"/>
      <c r="O322" s="136"/>
      <c r="P322" s="136"/>
      <c r="Q322" s="136"/>
      <c r="R322" s="136"/>
      <c r="S322" s="136" t="str">
        <f t="shared" ref="S322:S326" si="18">IF(AJ322=0,"",AJ322*AN322)</f>
        <v/>
      </c>
      <c r="T322" s="136"/>
      <c r="U322" s="136"/>
      <c r="V322" s="141">
        <v>3792.5999999999995</v>
      </c>
      <c r="W322" s="187">
        <v>0.43185423080364149</v>
      </c>
      <c r="X322" s="187">
        <v>2.2907567967770704E-2</v>
      </c>
      <c r="Y322" s="143">
        <f>$V322*W322</f>
        <v>1637.8503557458905</v>
      </c>
      <c r="Z322" s="143">
        <f>$V322*X322</f>
        <v>86.879242274567162</v>
      </c>
      <c r="AA322" s="141">
        <v>582.79731563478549</v>
      </c>
      <c r="AB322" s="141">
        <v>441.04909429991511</v>
      </c>
      <c r="AC322" s="138"/>
      <c r="AD322" s="138"/>
      <c r="AE322" s="151"/>
      <c r="AF322" s="151"/>
      <c r="AG322" s="140">
        <v>2.2000000000000002</v>
      </c>
      <c r="AH322" s="150"/>
      <c r="AI322" s="150"/>
      <c r="AJ322" s="150"/>
      <c r="AK322" s="141"/>
      <c r="AL322" s="136"/>
      <c r="AM322" s="136"/>
      <c r="AN322" s="136">
        <v>37</v>
      </c>
      <c r="AO322" s="136"/>
      <c r="AP322" s="136"/>
      <c r="AQ322" s="136"/>
      <c r="AR322" s="136"/>
    </row>
    <row r="323" spans="1:44">
      <c r="A323" s="82">
        <v>322</v>
      </c>
      <c r="B323" s="106">
        <v>2017</v>
      </c>
      <c r="C323" s="131" t="s">
        <v>132</v>
      </c>
      <c r="D323" s="102" t="s">
        <v>103</v>
      </c>
      <c r="E323" s="93" t="s">
        <v>15</v>
      </c>
      <c r="F323" s="103" t="s">
        <v>33</v>
      </c>
      <c r="G323" s="102" t="s">
        <v>44</v>
      </c>
      <c r="H323" s="17">
        <v>42916</v>
      </c>
      <c r="I323" s="17">
        <v>42916</v>
      </c>
      <c r="J323" s="97"/>
      <c r="K323" s="136">
        <v>64.099999999999994</v>
      </c>
      <c r="L323" s="136">
        <v>35.299999999999997</v>
      </c>
      <c r="M323" s="136"/>
      <c r="N323" s="136">
        <v>411.7</v>
      </c>
      <c r="O323" s="136">
        <v>6.43</v>
      </c>
      <c r="P323" s="136">
        <v>712.72727272727263</v>
      </c>
      <c r="Q323" s="136">
        <f>N323*P323/1000</f>
        <v>293.42981818181812</v>
      </c>
      <c r="R323" s="136">
        <v>45.685818181818171</v>
      </c>
      <c r="S323" s="136"/>
      <c r="T323" s="136"/>
      <c r="U323" s="136"/>
      <c r="V323" s="137"/>
      <c r="W323" s="136"/>
      <c r="X323" s="136"/>
      <c r="Y323" s="136"/>
      <c r="Z323" s="136"/>
      <c r="AA323" s="141"/>
      <c r="AB323" s="141"/>
      <c r="AC323" s="141"/>
      <c r="AD323" s="141"/>
      <c r="AE323" s="141"/>
      <c r="AF323" s="138"/>
      <c r="AG323" s="140">
        <v>2.2000000000000002</v>
      </c>
      <c r="AH323" s="141">
        <v>56</v>
      </c>
      <c r="AI323" s="150"/>
      <c r="AJ323" s="140">
        <v>25.454545454545453</v>
      </c>
      <c r="AK323" s="141" t="s">
        <v>107</v>
      </c>
      <c r="AL323" s="136"/>
      <c r="AM323" s="136"/>
      <c r="AN323" s="136">
        <v>2.8</v>
      </c>
      <c r="AO323" s="136"/>
      <c r="AP323" s="136">
        <v>27.46</v>
      </c>
      <c r="AQ323" s="136">
        <v>62.65</v>
      </c>
      <c r="AR323" s="136">
        <v>7.55</v>
      </c>
    </row>
    <row r="324" spans="1:44">
      <c r="A324" s="82">
        <v>323</v>
      </c>
      <c r="B324" s="106">
        <v>2017</v>
      </c>
      <c r="C324" s="131" t="s">
        <v>132</v>
      </c>
      <c r="D324" s="95" t="s">
        <v>103</v>
      </c>
      <c r="E324" s="93" t="s">
        <v>23</v>
      </c>
      <c r="F324" s="96" t="s">
        <v>31</v>
      </c>
      <c r="G324" s="95"/>
      <c r="H324" s="17">
        <v>42949</v>
      </c>
      <c r="I324" s="17">
        <v>42949</v>
      </c>
      <c r="J324" s="97">
        <v>3</v>
      </c>
      <c r="K324" s="136"/>
      <c r="L324" s="136"/>
      <c r="M324" s="136"/>
      <c r="N324" s="136"/>
      <c r="O324" s="136"/>
      <c r="P324" s="136"/>
      <c r="Q324" s="136"/>
      <c r="R324" s="136"/>
      <c r="S324" s="136" t="str">
        <f t="shared" si="18"/>
        <v/>
      </c>
      <c r="T324" s="136"/>
      <c r="U324" s="136"/>
      <c r="V324" s="141">
        <v>2706.47</v>
      </c>
      <c r="W324" s="187">
        <v>0.43185423080364149</v>
      </c>
      <c r="X324" s="187">
        <v>2.2907567967770704E-2</v>
      </c>
      <c r="Y324" s="143">
        <f>$V324*W324</f>
        <v>1168.8005200431314</v>
      </c>
      <c r="Z324" s="143">
        <f>$V324*X324</f>
        <v>61.998645477732374</v>
      </c>
      <c r="AA324" s="141">
        <v>756.16728021428423</v>
      </c>
      <c r="AB324" s="141">
        <v>366.88056074268945</v>
      </c>
      <c r="AC324" s="138"/>
      <c r="AD324" s="138"/>
      <c r="AE324" s="151"/>
      <c r="AF324" s="151"/>
      <c r="AG324" s="140">
        <v>2.2000000000000002</v>
      </c>
      <c r="AH324" s="150"/>
      <c r="AI324" s="150"/>
      <c r="AJ324" s="150"/>
      <c r="AK324" s="141"/>
      <c r="AL324" s="136"/>
      <c r="AM324" s="136"/>
      <c r="AN324" s="136">
        <v>37</v>
      </c>
      <c r="AO324" s="136"/>
      <c r="AP324" s="136"/>
      <c r="AQ324" s="136"/>
      <c r="AR324" s="136"/>
    </row>
    <row r="325" spans="1:44">
      <c r="A325" s="82">
        <v>324</v>
      </c>
      <c r="B325" s="106">
        <v>2017</v>
      </c>
      <c r="C325" s="131" t="s">
        <v>132</v>
      </c>
      <c r="D325" s="102" t="s">
        <v>103</v>
      </c>
      <c r="E325" s="93" t="s">
        <v>15</v>
      </c>
      <c r="F325" s="103" t="s">
        <v>33</v>
      </c>
      <c r="G325" s="102" t="s">
        <v>44</v>
      </c>
      <c r="H325" s="17">
        <v>42957</v>
      </c>
      <c r="I325" s="17">
        <v>42957</v>
      </c>
      <c r="J325" s="97"/>
      <c r="K325" s="136">
        <v>65.099999999999994</v>
      </c>
      <c r="L325" s="136">
        <v>34.6</v>
      </c>
      <c r="M325" s="136"/>
      <c r="N325" s="136">
        <v>387.5</v>
      </c>
      <c r="O325" s="136">
        <v>5.95</v>
      </c>
      <c r="P325" s="136">
        <v>624.99999999999989</v>
      </c>
      <c r="Q325" s="136">
        <f>N325*P325/1000</f>
        <v>242.18749999999994</v>
      </c>
      <c r="R325" s="136">
        <v>40.687499999999986</v>
      </c>
      <c r="S325" s="136"/>
      <c r="T325" s="136"/>
      <c r="U325" s="136"/>
      <c r="V325" s="137"/>
      <c r="W325" s="136"/>
      <c r="X325" s="136"/>
      <c r="Y325" s="136"/>
      <c r="Z325" s="136"/>
      <c r="AA325" s="141"/>
      <c r="AB325" s="141"/>
      <c r="AC325" s="141"/>
      <c r="AD325" s="141"/>
      <c r="AE325" s="147"/>
      <c r="AF325" s="151"/>
      <c r="AG325" s="140">
        <v>2.2000000000000002</v>
      </c>
      <c r="AH325" s="141">
        <v>55</v>
      </c>
      <c r="AI325" s="150"/>
      <c r="AJ325" s="140">
        <v>24.999999999999996</v>
      </c>
      <c r="AK325" s="141" t="s">
        <v>3</v>
      </c>
      <c r="AL325" s="136"/>
      <c r="AM325" s="136"/>
      <c r="AN325" s="136">
        <v>2.5</v>
      </c>
      <c r="AO325" s="136"/>
      <c r="AP325" s="136">
        <v>28.69</v>
      </c>
      <c r="AQ325" s="136">
        <v>79.02</v>
      </c>
      <c r="AR325" s="136">
        <v>7.66</v>
      </c>
    </row>
    <row r="326" spans="1:44">
      <c r="A326" s="82">
        <v>325</v>
      </c>
      <c r="B326" s="106">
        <v>2017</v>
      </c>
      <c r="C326" s="131" t="s">
        <v>132</v>
      </c>
      <c r="D326" s="95" t="s">
        <v>103</v>
      </c>
      <c r="E326" s="93" t="s">
        <v>23</v>
      </c>
      <c r="F326" s="96" t="s">
        <v>31</v>
      </c>
      <c r="G326" s="95"/>
      <c r="H326" s="17">
        <v>42999</v>
      </c>
      <c r="I326" s="17">
        <v>42999</v>
      </c>
      <c r="J326" s="97">
        <v>4</v>
      </c>
      <c r="K326" s="136"/>
      <c r="L326" s="136"/>
      <c r="M326" s="136"/>
      <c r="N326" s="136"/>
      <c r="O326" s="136"/>
      <c r="P326" s="136"/>
      <c r="Q326" s="136"/>
      <c r="R326" s="136"/>
      <c r="S326" s="136" t="str">
        <f t="shared" si="18"/>
        <v/>
      </c>
      <c r="T326" s="136"/>
      <c r="U326" s="136"/>
      <c r="V326" s="141">
        <v>2939.2</v>
      </c>
      <c r="W326" s="187">
        <v>0.43185423080364149</v>
      </c>
      <c r="X326" s="187">
        <v>2.2907567967770704E-2</v>
      </c>
      <c r="Y326" s="143">
        <f>$V326*W326</f>
        <v>1269.305955178063</v>
      </c>
      <c r="Z326" s="143">
        <f>$V326*X326</f>
        <v>67.329923770871645</v>
      </c>
      <c r="AA326" s="141">
        <v>436.29470162570851</v>
      </c>
      <c r="AB326" s="141">
        <v>366.88056074268945</v>
      </c>
      <c r="AC326" s="138"/>
      <c r="AD326" s="138"/>
      <c r="AE326" s="151"/>
      <c r="AF326" s="151"/>
      <c r="AG326" s="140">
        <v>2.2000000000000002</v>
      </c>
      <c r="AH326" s="150"/>
      <c r="AI326" s="150"/>
      <c r="AJ326" s="150"/>
      <c r="AK326" s="141"/>
      <c r="AL326" s="136"/>
      <c r="AM326" s="136"/>
      <c r="AN326" s="136">
        <v>37</v>
      </c>
      <c r="AO326" s="136"/>
      <c r="AP326" s="136"/>
      <c r="AQ326" s="136"/>
      <c r="AR326" s="136"/>
    </row>
    <row r="327" spans="1:44">
      <c r="A327" s="82">
        <v>326</v>
      </c>
      <c r="B327" s="106">
        <v>2017</v>
      </c>
      <c r="C327" s="131" t="s">
        <v>132</v>
      </c>
      <c r="D327" s="95" t="s">
        <v>103</v>
      </c>
      <c r="E327" s="93" t="s">
        <v>23</v>
      </c>
      <c r="F327" s="96" t="s">
        <v>27</v>
      </c>
      <c r="G327" s="95" t="s">
        <v>43</v>
      </c>
      <c r="H327" s="17">
        <v>43057</v>
      </c>
      <c r="I327" s="17">
        <v>43068</v>
      </c>
      <c r="J327" s="97"/>
      <c r="K327" s="136"/>
      <c r="L327" s="136"/>
      <c r="M327" s="136"/>
      <c r="N327" s="136"/>
      <c r="O327" s="136"/>
      <c r="P327" s="136"/>
      <c r="Q327" s="136"/>
      <c r="R327" s="136"/>
      <c r="S327" s="142">
        <f>AL327*AJ327*AM327</f>
        <v>375</v>
      </c>
      <c r="T327" s="136">
        <f>IF(S327=0,"",S327*W327)</f>
        <v>163.90725082793966</v>
      </c>
      <c r="U327" s="136">
        <f>$S327*X327</f>
        <v>10.188703613237861</v>
      </c>
      <c r="V327" s="187">
        <v>375</v>
      </c>
      <c r="W327" s="187">
        <v>0.43708600220783911</v>
      </c>
      <c r="X327" s="187">
        <v>2.7169876301967627E-2</v>
      </c>
      <c r="Y327" s="143"/>
      <c r="Z327" s="143"/>
      <c r="AA327" s="141"/>
      <c r="AB327" s="141"/>
      <c r="AC327" s="138"/>
      <c r="AD327" s="138"/>
      <c r="AE327" s="151"/>
      <c r="AF327" s="151"/>
      <c r="AG327" s="140">
        <v>2.2000000000000002</v>
      </c>
      <c r="AH327" s="141">
        <v>50</v>
      </c>
      <c r="AI327" s="150"/>
      <c r="AJ327" s="140">
        <f>AH327/AG327</f>
        <v>22.727272727272727</v>
      </c>
      <c r="AK327" s="141" t="s">
        <v>62</v>
      </c>
      <c r="AL327" s="136">
        <f>I327-H327</f>
        <v>11</v>
      </c>
      <c r="AM327" s="136">
        <v>1.5</v>
      </c>
      <c r="AN327" s="136"/>
      <c r="AO327" s="136"/>
      <c r="AP327" s="136"/>
      <c r="AQ327" s="136"/>
      <c r="AR327" s="136"/>
    </row>
    <row r="328" spans="1:44">
      <c r="A328" s="82">
        <v>327</v>
      </c>
      <c r="B328" s="106">
        <v>2017</v>
      </c>
      <c r="C328" s="130" t="s">
        <v>133</v>
      </c>
      <c r="D328" s="95" t="s">
        <v>103</v>
      </c>
      <c r="E328" s="93" t="s">
        <v>23</v>
      </c>
      <c r="F328" s="96" t="s">
        <v>31</v>
      </c>
      <c r="G328" s="95" t="s">
        <v>32</v>
      </c>
      <c r="H328" s="17">
        <v>42872</v>
      </c>
      <c r="I328" s="17">
        <v>42873</v>
      </c>
      <c r="J328" s="97">
        <v>1</v>
      </c>
      <c r="K328" s="136"/>
      <c r="L328" s="136"/>
      <c r="M328" s="136"/>
      <c r="N328" s="136"/>
      <c r="O328" s="136"/>
      <c r="P328" s="136"/>
      <c r="Q328" s="136"/>
      <c r="R328" s="136"/>
      <c r="S328" s="136" t="str">
        <f>IF(AJ328=0,"",AJ328*AN328)</f>
        <v/>
      </c>
      <c r="T328" s="136"/>
      <c r="U328" s="136"/>
      <c r="V328" s="141">
        <v>5121.0999999999995</v>
      </c>
      <c r="W328" s="144">
        <v>0.44010759513872183</v>
      </c>
      <c r="X328" s="187">
        <v>2.7169876301967627E-2</v>
      </c>
      <c r="Y328" s="143">
        <f t="shared" ref="Y328:Z331" si="19">$V328*W328</f>
        <v>2253.8350054649081</v>
      </c>
      <c r="Z328" s="143">
        <f t="shared" si="19"/>
        <v>139.1396535300064</v>
      </c>
      <c r="AA328" s="141">
        <v>954.28256355815029</v>
      </c>
      <c r="AB328" s="141">
        <v>441.04909429991511</v>
      </c>
      <c r="AC328" s="138"/>
      <c r="AD328" s="138"/>
      <c r="AE328" s="151"/>
      <c r="AF328" s="151"/>
      <c r="AG328" s="140">
        <v>2.7</v>
      </c>
      <c r="AH328" s="150"/>
      <c r="AI328" s="150"/>
      <c r="AJ328" s="150"/>
      <c r="AK328" s="141"/>
      <c r="AL328" s="136"/>
      <c r="AM328" s="136"/>
      <c r="AN328" s="136">
        <v>37</v>
      </c>
      <c r="AO328" s="136"/>
      <c r="AP328" s="136"/>
      <c r="AQ328" s="136"/>
      <c r="AR328" s="136"/>
    </row>
    <row r="329" spans="1:44">
      <c r="A329" s="82">
        <v>328</v>
      </c>
      <c r="B329" s="106">
        <v>2017</v>
      </c>
      <c r="C329" s="130" t="s">
        <v>133</v>
      </c>
      <c r="D329" s="95" t="s">
        <v>103</v>
      </c>
      <c r="E329" s="93" t="s">
        <v>23</v>
      </c>
      <c r="F329" s="96" t="s">
        <v>31</v>
      </c>
      <c r="G329" s="95"/>
      <c r="H329" s="17">
        <v>42906</v>
      </c>
      <c r="I329" s="17">
        <v>42906</v>
      </c>
      <c r="J329" s="97">
        <v>2</v>
      </c>
      <c r="K329" s="136"/>
      <c r="L329" s="136"/>
      <c r="M329" s="136"/>
      <c r="N329" s="136"/>
      <c r="O329" s="136"/>
      <c r="P329" s="136"/>
      <c r="Q329" s="136"/>
      <c r="R329" s="136"/>
      <c r="S329" s="136" t="str">
        <f t="shared" ref="S329:S331" si="20">IF(AJ329=0,"",AJ329*AN329)</f>
        <v/>
      </c>
      <c r="T329" s="136"/>
      <c r="U329" s="136"/>
      <c r="V329" s="141">
        <v>3028.6</v>
      </c>
      <c r="W329" s="144">
        <v>0.43862154461877439</v>
      </c>
      <c r="X329" s="187">
        <v>2.7169876301967627E-2</v>
      </c>
      <c r="Y329" s="143">
        <f t="shared" si="19"/>
        <v>1328.4092100324201</v>
      </c>
      <c r="Z329" s="143">
        <f t="shared" si="19"/>
        <v>82.286687368139155</v>
      </c>
      <c r="AA329" s="141">
        <v>971.66217265970499</v>
      </c>
      <c r="AB329" s="141">
        <v>441.04909429991511</v>
      </c>
      <c r="AC329" s="138"/>
      <c r="AD329" s="138"/>
      <c r="AE329" s="151"/>
      <c r="AF329" s="151"/>
      <c r="AG329" s="140">
        <v>2.7</v>
      </c>
      <c r="AH329" s="150"/>
      <c r="AI329" s="150"/>
      <c r="AJ329" s="150"/>
      <c r="AK329" s="141"/>
      <c r="AL329" s="136"/>
      <c r="AM329" s="136"/>
      <c r="AN329" s="136">
        <v>37</v>
      </c>
      <c r="AO329" s="136"/>
      <c r="AP329" s="136"/>
      <c r="AQ329" s="136"/>
      <c r="AR329" s="136"/>
    </row>
    <row r="330" spans="1:44">
      <c r="A330" s="82">
        <v>329</v>
      </c>
      <c r="B330" s="106">
        <v>2017</v>
      </c>
      <c r="C330" s="130" t="s">
        <v>133</v>
      </c>
      <c r="D330" s="95" t="s">
        <v>103</v>
      </c>
      <c r="E330" s="93" t="s">
        <v>23</v>
      </c>
      <c r="F330" s="96" t="s">
        <v>31</v>
      </c>
      <c r="G330" s="95"/>
      <c r="H330" s="17">
        <v>42949</v>
      </c>
      <c r="I330" s="17">
        <v>42949</v>
      </c>
      <c r="J330" s="97">
        <v>3</v>
      </c>
      <c r="K330" s="136"/>
      <c r="L330" s="136"/>
      <c r="M330" s="136"/>
      <c r="N330" s="136"/>
      <c r="O330" s="136"/>
      <c r="P330" s="136"/>
      <c r="Q330" s="136"/>
      <c r="R330" s="136"/>
      <c r="S330" s="136" t="str">
        <f t="shared" si="20"/>
        <v/>
      </c>
      <c r="T330" s="136"/>
      <c r="U330" s="136"/>
      <c r="V330" s="141">
        <v>2480.8199999999997</v>
      </c>
      <c r="W330" s="144">
        <v>0.43252886686602099</v>
      </c>
      <c r="X330" s="187">
        <v>2.7169876301967627E-2</v>
      </c>
      <c r="Y330" s="143">
        <f t="shared" si="19"/>
        <v>1073.026263498562</v>
      </c>
      <c r="Z330" s="143">
        <f t="shared" si="19"/>
        <v>67.403572527447324</v>
      </c>
      <c r="AA330" s="141">
        <v>427.71316660688535</v>
      </c>
      <c r="AB330" s="141">
        <v>217.71668742161492</v>
      </c>
      <c r="AC330" s="138"/>
      <c r="AD330" s="138"/>
      <c r="AE330" s="151"/>
      <c r="AF330" s="151"/>
      <c r="AG330" s="140">
        <v>2.7</v>
      </c>
      <c r="AH330" s="150"/>
      <c r="AI330" s="150"/>
      <c r="AJ330" s="150"/>
      <c r="AK330" s="141"/>
      <c r="AL330" s="136"/>
      <c r="AM330" s="136"/>
      <c r="AN330" s="136">
        <v>37</v>
      </c>
      <c r="AO330" s="136"/>
      <c r="AP330" s="136"/>
      <c r="AQ330" s="136"/>
      <c r="AR330" s="136"/>
    </row>
    <row r="331" spans="1:44">
      <c r="A331" s="82">
        <v>330</v>
      </c>
      <c r="B331" s="106">
        <v>2017</v>
      </c>
      <c r="C331" s="130" t="s">
        <v>133</v>
      </c>
      <c r="D331" s="95" t="s">
        <v>103</v>
      </c>
      <c r="E331" s="93" t="s">
        <v>23</v>
      </c>
      <c r="F331" s="96" t="s">
        <v>31</v>
      </c>
      <c r="G331" s="95"/>
      <c r="H331" s="17">
        <v>42999</v>
      </c>
      <c r="I331" s="17">
        <v>42999</v>
      </c>
      <c r="J331" s="97">
        <v>4</v>
      </c>
      <c r="K331" s="136"/>
      <c r="L331" s="136"/>
      <c r="M331" s="136"/>
      <c r="N331" s="136"/>
      <c r="O331" s="136"/>
      <c r="P331" s="136"/>
      <c r="Q331" s="136"/>
      <c r="R331" s="136"/>
      <c r="S331" s="136" t="str">
        <f t="shared" si="20"/>
        <v/>
      </c>
      <c r="T331" s="136"/>
      <c r="U331" s="136"/>
      <c r="V331" s="141">
        <v>2959.3</v>
      </c>
      <c r="W331" s="187">
        <f>AVERAGE(W328:W330)</f>
        <v>0.43708600220783911</v>
      </c>
      <c r="X331" s="187">
        <v>2.7169876301967627E-2</v>
      </c>
      <c r="Y331" s="143">
        <f t="shared" si="19"/>
        <v>1293.4686063336583</v>
      </c>
      <c r="Z331" s="143">
        <f>$V331*X331</f>
        <v>80.403814940412801</v>
      </c>
      <c r="AA331" s="141">
        <v>911.56800806814886</v>
      </c>
      <c r="AB331" s="141">
        <v>217.71668742161492</v>
      </c>
      <c r="AC331" s="138"/>
      <c r="AD331" s="138"/>
      <c r="AE331" s="151"/>
      <c r="AF331" s="151"/>
      <c r="AG331" s="140">
        <v>2.7</v>
      </c>
      <c r="AH331" s="150"/>
      <c r="AI331" s="150"/>
      <c r="AJ331" s="150"/>
      <c r="AK331" s="141"/>
      <c r="AL331" s="136"/>
      <c r="AM331" s="136"/>
      <c r="AN331" s="136">
        <v>37</v>
      </c>
      <c r="AO331" s="136"/>
      <c r="AP331" s="136"/>
      <c r="AQ331" s="136"/>
      <c r="AR331" s="136"/>
    </row>
    <row r="332" spans="1:44">
      <c r="A332" s="82">
        <v>331</v>
      </c>
      <c r="B332" s="107">
        <v>2017</v>
      </c>
      <c r="C332" s="130" t="s">
        <v>133</v>
      </c>
      <c r="D332" s="95" t="s">
        <v>103</v>
      </c>
      <c r="E332" s="93" t="s">
        <v>23</v>
      </c>
      <c r="F332" s="96" t="s">
        <v>27</v>
      </c>
      <c r="G332" s="95" t="s">
        <v>43</v>
      </c>
      <c r="H332" s="17">
        <v>43027</v>
      </c>
      <c r="I332" s="17">
        <v>43037</v>
      </c>
      <c r="J332" s="97"/>
      <c r="K332" s="136"/>
      <c r="L332" s="136"/>
      <c r="M332" s="136"/>
      <c r="N332" s="136"/>
      <c r="O332" s="136"/>
      <c r="P332" s="136"/>
      <c r="Q332" s="136"/>
      <c r="R332" s="136"/>
      <c r="S332" s="142">
        <f>AL332*AJ332*AM332</f>
        <v>277.77777777777777</v>
      </c>
      <c r="T332" s="136">
        <f>IF(S332=0,"",S332*W332)</f>
        <v>121.41277839106641</v>
      </c>
      <c r="U332" s="136">
        <f>$S332*X332</f>
        <v>7.5471878616576742</v>
      </c>
      <c r="V332" s="187">
        <v>277.8</v>
      </c>
      <c r="W332" s="187">
        <v>0.43708600220783911</v>
      </c>
      <c r="X332" s="187">
        <v>2.7169876301967627E-2</v>
      </c>
      <c r="Y332" s="143"/>
      <c r="Z332" s="143"/>
      <c r="AA332" s="141"/>
      <c r="AB332" s="138"/>
      <c r="AC332" s="138"/>
      <c r="AD332" s="138"/>
      <c r="AE332" s="151"/>
      <c r="AF332" s="151"/>
      <c r="AG332" s="140">
        <v>2.7</v>
      </c>
      <c r="AH332" s="141">
        <v>50</v>
      </c>
      <c r="AI332" s="150"/>
      <c r="AJ332" s="140">
        <f>AH332/AG332</f>
        <v>18.518518518518519</v>
      </c>
      <c r="AK332" s="141" t="s">
        <v>62</v>
      </c>
      <c r="AL332" s="136">
        <f>I332-H332</f>
        <v>10</v>
      </c>
      <c r="AM332" s="136">
        <v>1.5</v>
      </c>
      <c r="AN332" s="136"/>
      <c r="AO332" s="136"/>
      <c r="AP332" s="136"/>
      <c r="AQ332" s="136"/>
      <c r="AR332" s="136"/>
    </row>
    <row r="333" spans="1:44">
      <c r="A333" s="82">
        <v>332</v>
      </c>
      <c r="B333" s="98">
        <v>2018</v>
      </c>
      <c r="C333" s="131" t="s">
        <v>132</v>
      </c>
      <c r="D333" s="94" t="s">
        <v>103</v>
      </c>
      <c r="E333" s="93" t="s">
        <v>15</v>
      </c>
      <c r="F333" s="95" t="s">
        <v>33</v>
      </c>
      <c r="G333" s="95" t="s">
        <v>44</v>
      </c>
      <c r="H333" s="17">
        <v>43199</v>
      </c>
      <c r="I333" s="17">
        <v>43199</v>
      </c>
      <c r="J333" s="97"/>
      <c r="K333" s="136">
        <v>73.599999999999994</v>
      </c>
      <c r="L333" s="136">
        <v>44.2</v>
      </c>
      <c r="M333" s="136"/>
      <c r="N333" s="136">
        <v>374.1</v>
      </c>
      <c r="O333" s="136">
        <v>5.09</v>
      </c>
      <c r="P333" s="136">
        <v>1240</v>
      </c>
      <c r="Q333" s="136">
        <f>N333*P333/1000</f>
        <v>463.88400000000001</v>
      </c>
      <c r="R333" s="136">
        <v>91.263999999999996</v>
      </c>
      <c r="S333" s="136"/>
      <c r="T333" s="136"/>
      <c r="U333" s="136"/>
      <c r="V333" s="137"/>
      <c r="W333" s="136"/>
      <c r="X333" s="136"/>
      <c r="Y333" s="136"/>
      <c r="Z333" s="136"/>
      <c r="AA333" s="141"/>
      <c r="AB333" s="141"/>
      <c r="AC333" s="141"/>
      <c r="AD333" s="141"/>
      <c r="AE333" s="147"/>
      <c r="AF333" s="151"/>
      <c r="AG333" s="188">
        <v>2.2000000000000002</v>
      </c>
      <c r="AH333" s="141">
        <f>AJ333*AG333</f>
        <v>88</v>
      </c>
      <c r="AI333" s="150"/>
      <c r="AJ333" s="188">
        <v>40</v>
      </c>
      <c r="AK333" s="141" t="s">
        <v>3</v>
      </c>
      <c r="AL333" s="136"/>
      <c r="AM333" s="136"/>
      <c r="AN333" s="136">
        <v>3.1</v>
      </c>
      <c r="AO333" s="136"/>
      <c r="AP333" s="136">
        <v>28.8</v>
      </c>
      <c r="AQ333" s="136">
        <v>87.28</v>
      </c>
      <c r="AR333" s="136">
        <v>8.16</v>
      </c>
    </row>
    <row r="334" spans="1:44">
      <c r="A334" s="82">
        <v>333</v>
      </c>
      <c r="B334" s="98">
        <v>2018</v>
      </c>
      <c r="C334" s="131" t="s">
        <v>132</v>
      </c>
      <c r="D334" s="95" t="s">
        <v>103</v>
      </c>
      <c r="E334" s="93" t="s">
        <v>23</v>
      </c>
      <c r="F334" s="95" t="s">
        <v>31</v>
      </c>
      <c r="G334" s="95" t="s">
        <v>32</v>
      </c>
      <c r="H334" s="17">
        <v>43217</v>
      </c>
      <c r="I334" s="17">
        <v>43217</v>
      </c>
      <c r="J334" s="97">
        <v>1</v>
      </c>
      <c r="K334" s="136"/>
      <c r="L334" s="136"/>
      <c r="M334" s="136"/>
      <c r="N334" s="136"/>
      <c r="O334" s="136"/>
      <c r="P334" s="136"/>
      <c r="Q334" s="136"/>
      <c r="R334" s="136"/>
      <c r="S334" s="136">
        <f t="shared" ref="S334" si="21">IF(AJ334=0,"",AJ334*AN334)</f>
        <v>1110</v>
      </c>
      <c r="T334" s="136">
        <f>IF(S334=0,"",S334*W334)</f>
        <v>499.93995396820077</v>
      </c>
      <c r="U334" s="136">
        <f>$S334*X334</f>
        <v>25.815833575353285</v>
      </c>
      <c r="V334" s="141">
        <v>3718.8999999999992</v>
      </c>
      <c r="W334" s="136">
        <v>0.45039635492630697</v>
      </c>
      <c r="X334" s="136">
        <v>2.32575077255435E-2</v>
      </c>
      <c r="Y334" s="143">
        <f>$V334*W334</f>
        <v>1674.9790043354426</v>
      </c>
      <c r="Z334" s="143">
        <f>$V334*X334</f>
        <v>86.49234548052371</v>
      </c>
      <c r="AA334" s="143">
        <v>941.85802775388879</v>
      </c>
      <c r="AB334" s="143">
        <v>499.68296929502753</v>
      </c>
      <c r="AC334" s="141"/>
      <c r="AD334" s="141"/>
      <c r="AE334" s="147"/>
      <c r="AF334" s="151"/>
      <c r="AG334" s="140">
        <v>2.2000000000000002</v>
      </c>
      <c r="AH334" s="141">
        <f>AJ334*AG334</f>
        <v>66</v>
      </c>
      <c r="AI334" s="140"/>
      <c r="AJ334" s="140">
        <v>30</v>
      </c>
      <c r="AK334" s="141" t="s">
        <v>78</v>
      </c>
      <c r="AL334" s="136"/>
      <c r="AM334" s="136"/>
      <c r="AN334" s="136">
        <v>37</v>
      </c>
      <c r="AO334" s="136"/>
      <c r="AP334" s="136"/>
      <c r="AQ334" s="136"/>
      <c r="AR334" s="136"/>
    </row>
    <row r="335" spans="1:44">
      <c r="A335" s="82">
        <v>334</v>
      </c>
      <c r="B335" s="98">
        <v>2018</v>
      </c>
      <c r="C335" s="131" t="s">
        <v>132</v>
      </c>
      <c r="D335" s="95" t="s">
        <v>103</v>
      </c>
      <c r="E335" s="93" t="s">
        <v>15</v>
      </c>
      <c r="F335" s="95" t="s">
        <v>33</v>
      </c>
      <c r="G335" s="95" t="s">
        <v>44</v>
      </c>
      <c r="H335" s="17">
        <v>43234</v>
      </c>
      <c r="I335" s="17">
        <v>43234</v>
      </c>
      <c r="J335" s="97"/>
      <c r="K335" s="136">
        <v>68</v>
      </c>
      <c r="L335" s="136">
        <v>39.1</v>
      </c>
      <c r="M335" s="136"/>
      <c r="N335" s="136">
        <v>372.7</v>
      </c>
      <c r="O335" s="136">
        <v>5.48</v>
      </c>
      <c r="P335" s="136">
        <v>1190</v>
      </c>
      <c r="Q335" s="136">
        <f>N335*P335/1000</f>
        <v>443.51299999999998</v>
      </c>
      <c r="R335" s="136">
        <v>80.92</v>
      </c>
      <c r="S335" s="136"/>
      <c r="T335" s="136"/>
      <c r="U335" s="136"/>
      <c r="V335" s="137"/>
      <c r="W335" s="136"/>
      <c r="X335" s="136"/>
      <c r="Y335" s="136"/>
      <c r="Z335" s="136"/>
      <c r="AA335" s="136"/>
      <c r="AB335" s="136"/>
      <c r="AC335" s="141"/>
      <c r="AD335" s="141"/>
      <c r="AE335" s="147"/>
      <c r="AF335" s="151"/>
      <c r="AG335" s="188">
        <v>2.2000000000000002</v>
      </c>
      <c r="AH335" s="141">
        <f>AJ335*AG335</f>
        <v>77</v>
      </c>
      <c r="AI335" s="150"/>
      <c r="AJ335" s="188">
        <v>35</v>
      </c>
      <c r="AK335" s="141" t="s">
        <v>3</v>
      </c>
      <c r="AL335" s="136"/>
      <c r="AM335" s="136"/>
      <c r="AN335" s="136">
        <v>3.4</v>
      </c>
      <c r="AO335" s="136"/>
      <c r="AP335" s="136">
        <v>26.24</v>
      </c>
      <c r="AQ335" s="136">
        <v>78.66</v>
      </c>
      <c r="AR335" s="136">
        <v>7.74</v>
      </c>
    </row>
    <row r="336" spans="1:44">
      <c r="A336" s="82">
        <v>335</v>
      </c>
      <c r="B336" s="98">
        <v>2018</v>
      </c>
      <c r="C336" s="131" t="s">
        <v>132</v>
      </c>
      <c r="D336" s="95" t="s">
        <v>103</v>
      </c>
      <c r="E336" s="93" t="s">
        <v>23</v>
      </c>
      <c r="F336" s="96" t="s">
        <v>31</v>
      </c>
      <c r="G336" s="95" t="s">
        <v>41</v>
      </c>
      <c r="H336" s="17">
        <v>43260</v>
      </c>
      <c r="I336" s="17">
        <v>43260</v>
      </c>
      <c r="J336" s="97">
        <v>2</v>
      </c>
      <c r="K336" s="136"/>
      <c r="L336" s="136"/>
      <c r="M336" s="136"/>
      <c r="N336" s="136"/>
      <c r="O336" s="136"/>
      <c r="P336" s="136"/>
      <c r="Q336" s="136"/>
      <c r="R336" s="136"/>
      <c r="S336" s="136" t="str">
        <f t="shared" ref="S336" si="22">IF(AJ336=0,"",AJ336*AN336)</f>
        <v/>
      </c>
      <c r="T336" s="136"/>
      <c r="U336" s="136"/>
      <c r="V336" s="141">
        <v>1991.2</v>
      </c>
      <c r="W336" s="136">
        <v>0.44258494477743499</v>
      </c>
      <c r="X336" s="136">
        <v>2.3753334696383299E-2</v>
      </c>
      <c r="Y336" s="143">
        <f>$V336*W336</f>
        <v>881.27514204082854</v>
      </c>
      <c r="Z336" s="143">
        <f>$V336*X336</f>
        <v>47.297640047438428</v>
      </c>
      <c r="AA336" s="143">
        <v>834.43617690829581</v>
      </c>
      <c r="AB336" s="143">
        <v>420.65227041848942</v>
      </c>
      <c r="AC336" s="141"/>
      <c r="AD336" s="141"/>
      <c r="AE336" s="147"/>
      <c r="AF336" s="151"/>
      <c r="AG336" s="140">
        <v>2.2000000000000002</v>
      </c>
      <c r="AH336" s="150"/>
      <c r="AI336" s="150"/>
      <c r="AJ336" s="150"/>
      <c r="AK336" s="141"/>
      <c r="AL336" s="136"/>
      <c r="AM336" s="136"/>
      <c r="AN336" s="136">
        <v>86</v>
      </c>
      <c r="AO336" s="136"/>
      <c r="AP336" s="136"/>
      <c r="AQ336" s="136"/>
      <c r="AR336" s="136"/>
    </row>
    <row r="337" spans="1:44">
      <c r="A337" s="82">
        <v>336</v>
      </c>
      <c r="B337" s="98">
        <v>2018</v>
      </c>
      <c r="C337" s="131" t="s">
        <v>132</v>
      </c>
      <c r="D337" s="95" t="s">
        <v>103</v>
      </c>
      <c r="E337" s="93" t="s">
        <v>15</v>
      </c>
      <c r="F337" s="96" t="s">
        <v>33</v>
      </c>
      <c r="G337" s="95" t="s">
        <v>44</v>
      </c>
      <c r="H337" s="17">
        <v>43276</v>
      </c>
      <c r="I337" s="17">
        <v>43276</v>
      </c>
      <c r="J337" s="97"/>
      <c r="K337" s="136">
        <v>66.599999999999994</v>
      </c>
      <c r="L337" s="136">
        <v>43</v>
      </c>
      <c r="M337" s="136"/>
      <c r="N337" s="136">
        <v>338</v>
      </c>
      <c r="O337" s="136">
        <v>5.08</v>
      </c>
      <c r="P337" s="136">
        <v>740</v>
      </c>
      <c r="Q337" s="136">
        <f>N337*P337/1000</f>
        <v>250.12</v>
      </c>
      <c r="R337" s="136">
        <v>49.283999999999992</v>
      </c>
      <c r="S337" s="136"/>
      <c r="T337" s="136"/>
      <c r="U337" s="136"/>
      <c r="V337" s="137"/>
      <c r="W337" s="136"/>
      <c r="X337" s="136"/>
      <c r="Y337" s="136"/>
      <c r="Z337" s="143"/>
      <c r="AA337" s="143"/>
      <c r="AB337" s="143"/>
      <c r="AC337" s="141"/>
      <c r="AD337" s="141"/>
      <c r="AE337" s="147"/>
      <c r="AF337" s="151"/>
      <c r="AG337" s="188">
        <v>2.2000000000000002</v>
      </c>
      <c r="AH337" s="141">
        <f>AJ337*AG337</f>
        <v>44</v>
      </c>
      <c r="AI337" s="150"/>
      <c r="AJ337" s="188">
        <v>20</v>
      </c>
      <c r="AK337" s="141" t="s">
        <v>3</v>
      </c>
      <c r="AL337" s="136"/>
      <c r="AM337" s="136"/>
      <c r="AN337" s="136">
        <v>3.7</v>
      </c>
      <c r="AO337" s="136"/>
      <c r="AP337" s="136">
        <v>28.55</v>
      </c>
      <c r="AQ337" s="136">
        <v>92.19</v>
      </c>
      <c r="AR337" s="136">
        <v>7.88</v>
      </c>
    </row>
    <row r="338" spans="1:44">
      <c r="A338" s="82">
        <v>337</v>
      </c>
      <c r="B338" s="98">
        <v>2018</v>
      </c>
      <c r="C338" s="131" t="s">
        <v>132</v>
      </c>
      <c r="D338" s="95" t="s">
        <v>103</v>
      </c>
      <c r="E338" s="93" t="s">
        <v>23</v>
      </c>
      <c r="F338" s="96" t="s">
        <v>31</v>
      </c>
      <c r="G338" s="95" t="s">
        <v>39</v>
      </c>
      <c r="H338" s="17">
        <v>43353</v>
      </c>
      <c r="I338" s="17">
        <v>43353</v>
      </c>
      <c r="J338" s="97">
        <v>3</v>
      </c>
      <c r="K338" s="136"/>
      <c r="L338" s="136"/>
      <c r="M338" s="136"/>
      <c r="N338" s="136"/>
      <c r="O338" s="136"/>
      <c r="P338" s="136"/>
      <c r="Q338" s="136"/>
      <c r="R338" s="136"/>
      <c r="S338" s="136" t="str">
        <f t="shared" ref="S338" si="23">IF(AJ338=0,"",AJ338*AN338)</f>
        <v/>
      </c>
      <c r="T338" s="136"/>
      <c r="U338" s="136"/>
      <c r="V338" s="141">
        <v>1162.8</v>
      </c>
      <c r="W338" s="136">
        <v>0.442845790379293</v>
      </c>
      <c r="X338" s="136">
        <v>3.8950490683359699E-2</v>
      </c>
      <c r="Y338" s="143">
        <f>$V338*W338</f>
        <v>514.94108505304189</v>
      </c>
      <c r="Z338" s="143">
        <f>$V338*X338</f>
        <v>45.291630566610657</v>
      </c>
      <c r="AA338" s="143">
        <v>477.58694380069568</v>
      </c>
      <c r="AB338" s="143">
        <v>136.26300239086797</v>
      </c>
      <c r="AC338" s="141"/>
      <c r="AD338" s="141"/>
      <c r="AE338" s="147"/>
      <c r="AF338" s="151"/>
      <c r="AG338" s="140">
        <v>2.2000000000000002</v>
      </c>
      <c r="AH338" s="150"/>
      <c r="AI338" s="150"/>
      <c r="AJ338" s="150"/>
      <c r="AK338" s="141"/>
      <c r="AL338" s="136"/>
      <c r="AM338" s="136"/>
      <c r="AN338" s="136">
        <v>70</v>
      </c>
      <c r="AO338" s="136"/>
      <c r="AP338" s="136"/>
      <c r="AQ338" s="136"/>
      <c r="AR338" s="136"/>
    </row>
    <row r="339" spans="1:44">
      <c r="A339" s="82">
        <v>338</v>
      </c>
      <c r="B339" s="98">
        <v>2018</v>
      </c>
      <c r="C339" s="131" t="s">
        <v>132</v>
      </c>
      <c r="D339" s="95" t="s">
        <v>103</v>
      </c>
      <c r="E339" s="93" t="s">
        <v>15</v>
      </c>
      <c r="F339" s="96" t="s">
        <v>33</v>
      </c>
      <c r="G339" s="95" t="s">
        <v>44</v>
      </c>
      <c r="H339" s="17">
        <v>43370</v>
      </c>
      <c r="I339" s="17">
        <v>43370</v>
      </c>
      <c r="J339" s="97"/>
      <c r="K339" s="136">
        <v>70.5</v>
      </c>
      <c r="L339" s="136">
        <v>42.5</v>
      </c>
      <c r="M339" s="136"/>
      <c r="N339" s="136">
        <v>347.1</v>
      </c>
      <c r="O339" s="136">
        <v>4.93</v>
      </c>
      <c r="P339" s="136">
        <f>AJ339*1000*AN339/100</f>
        <v>1120</v>
      </c>
      <c r="Q339" s="136">
        <f>N339*P339/1000</f>
        <v>388.75200000000001</v>
      </c>
      <c r="R339" s="136">
        <f>K339*P339/1000</f>
        <v>78.959999999999994</v>
      </c>
      <c r="S339" s="136"/>
      <c r="T339" s="136"/>
      <c r="U339" s="136"/>
      <c r="V339" s="137"/>
      <c r="W339" s="136"/>
      <c r="X339" s="136"/>
      <c r="Y339" s="136"/>
      <c r="Z339" s="143"/>
      <c r="AA339" s="143"/>
      <c r="AB339" s="143"/>
      <c r="AC339" s="141"/>
      <c r="AD339" s="141"/>
      <c r="AE339" s="147"/>
      <c r="AF339" s="151"/>
      <c r="AG339" s="188">
        <v>2.2000000000000002</v>
      </c>
      <c r="AH339" s="141">
        <f>AJ339*AG339</f>
        <v>88</v>
      </c>
      <c r="AI339" s="150"/>
      <c r="AJ339" s="188">
        <v>40</v>
      </c>
      <c r="AK339" s="141" t="s">
        <v>3</v>
      </c>
      <c r="AL339" s="136"/>
      <c r="AM339" s="136"/>
      <c r="AN339" s="136">
        <v>2.8</v>
      </c>
      <c r="AO339" s="136"/>
      <c r="AP339" s="136">
        <v>23.07</v>
      </c>
      <c r="AQ339" s="136">
        <v>49.88</v>
      </c>
      <c r="AR339" s="136">
        <v>7.17</v>
      </c>
    </row>
    <row r="340" spans="1:44">
      <c r="A340" s="82">
        <v>339</v>
      </c>
      <c r="B340" s="98">
        <v>2018</v>
      </c>
      <c r="C340" s="131" t="s">
        <v>132</v>
      </c>
      <c r="D340" s="95" t="s">
        <v>103</v>
      </c>
      <c r="E340" s="93" t="s">
        <v>23</v>
      </c>
      <c r="F340" s="96" t="s">
        <v>31</v>
      </c>
      <c r="G340" s="95" t="s">
        <v>32</v>
      </c>
      <c r="H340" s="17">
        <v>43395</v>
      </c>
      <c r="I340" s="17">
        <v>43395</v>
      </c>
      <c r="J340" s="97">
        <v>4</v>
      </c>
      <c r="K340" s="136"/>
      <c r="L340" s="136"/>
      <c r="M340" s="136"/>
      <c r="N340" s="136"/>
      <c r="O340" s="136"/>
      <c r="P340" s="136"/>
      <c r="Q340" s="136"/>
      <c r="R340" s="136"/>
      <c r="S340" s="136" t="str">
        <f t="shared" ref="S340" si="24">IF(AJ340=0,"",AJ340*AN340)</f>
        <v/>
      </c>
      <c r="T340" s="136"/>
      <c r="U340" s="136"/>
      <c r="V340" s="141">
        <v>738.4</v>
      </c>
      <c r="W340" s="136">
        <v>0.42641395611946398</v>
      </c>
      <c r="X340" s="136">
        <v>2.67236094709793E-2</v>
      </c>
      <c r="Y340" s="143">
        <f>$V340*W340</f>
        <v>314.8640651986122</v>
      </c>
      <c r="Z340" s="143">
        <f>$V340*X340</f>
        <v>19.732713233371115</v>
      </c>
      <c r="AA340" s="143">
        <v>321.67174434679703</v>
      </c>
      <c r="AB340" s="143">
        <v>37.53916352591591</v>
      </c>
      <c r="AC340" s="141"/>
      <c r="AD340" s="141"/>
      <c r="AE340" s="147"/>
      <c r="AF340" s="151"/>
      <c r="AG340" s="140">
        <v>2.2000000000000002</v>
      </c>
      <c r="AH340" s="150"/>
      <c r="AI340" s="150"/>
      <c r="AJ340" s="150"/>
      <c r="AK340" s="141"/>
      <c r="AL340" s="136"/>
      <c r="AM340" s="136"/>
      <c r="AN340" s="136">
        <v>37</v>
      </c>
      <c r="AO340" s="136"/>
      <c r="AP340" s="136"/>
      <c r="AQ340" s="136"/>
      <c r="AR340" s="136"/>
    </row>
    <row r="341" spans="1:44">
      <c r="A341" s="82">
        <v>340</v>
      </c>
      <c r="B341" s="98">
        <v>2018</v>
      </c>
      <c r="C341" s="131" t="s">
        <v>132</v>
      </c>
      <c r="D341" s="95" t="s">
        <v>103</v>
      </c>
      <c r="E341" s="93" t="s">
        <v>15</v>
      </c>
      <c r="F341" s="96" t="s">
        <v>33</v>
      </c>
      <c r="G341" s="95" t="s">
        <v>44</v>
      </c>
      <c r="H341" s="17">
        <v>43418</v>
      </c>
      <c r="I341" s="17">
        <v>43418</v>
      </c>
      <c r="J341" s="97"/>
      <c r="K341" s="187">
        <v>70.5</v>
      </c>
      <c r="L341" s="187">
        <v>42.5</v>
      </c>
      <c r="M341" s="187"/>
      <c r="N341" s="187">
        <v>347.1</v>
      </c>
      <c r="O341" s="187">
        <v>4.93</v>
      </c>
      <c r="P341" s="187">
        <f>AJ341*1000*AN341/100</f>
        <v>980</v>
      </c>
      <c r="Q341" s="187">
        <f>N341*P341/1000</f>
        <v>340.15800000000002</v>
      </c>
      <c r="R341" s="187">
        <f>K341*P341/1000</f>
        <v>69.09</v>
      </c>
      <c r="S341" s="187"/>
      <c r="T341" s="187"/>
      <c r="U341" s="187"/>
      <c r="V341" s="189"/>
      <c r="W341" s="187"/>
      <c r="X341" s="187"/>
      <c r="Y341" s="187"/>
      <c r="Z341" s="190"/>
      <c r="AA341" s="190"/>
      <c r="AB341" s="190"/>
      <c r="AC341" s="162"/>
      <c r="AD341" s="162"/>
      <c r="AE341" s="191"/>
      <c r="AF341" s="192"/>
      <c r="AG341" s="161">
        <v>2.2000000000000002</v>
      </c>
      <c r="AH341" s="193"/>
      <c r="AI341" s="194" t="s">
        <v>185</v>
      </c>
      <c r="AJ341" s="193">
        <v>35</v>
      </c>
      <c r="AK341" s="162" t="s">
        <v>3</v>
      </c>
      <c r="AL341" s="187"/>
      <c r="AM341" s="187"/>
      <c r="AN341" s="187">
        <v>2.8</v>
      </c>
      <c r="AO341" s="187"/>
      <c r="AP341" s="187">
        <v>23.07</v>
      </c>
      <c r="AQ341" s="187">
        <v>49.88</v>
      </c>
      <c r="AR341" s="187">
        <v>7.17</v>
      </c>
    </row>
    <row r="342" spans="1:44">
      <c r="A342" s="82">
        <v>341</v>
      </c>
      <c r="B342" s="98">
        <v>2018</v>
      </c>
      <c r="C342" s="130" t="s">
        <v>133</v>
      </c>
      <c r="D342" s="95" t="s">
        <v>103</v>
      </c>
      <c r="E342" s="93" t="s">
        <v>23</v>
      </c>
      <c r="F342" s="96" t="s">
        <v>31</v>
      </c>
      <c r="G342" s="101" t="s">
        <v>32</v>
      </c>
      <c r="H342" s="17">
        <v>43217</v>
      </c>
      <c r="I342" s="17">
        <v>43217</v>
      </c>
      <c r="J342" s="97">
        <v>1</v>
      </c>
      <c r="L342" s="136"/>
      <c r="M342" s="136"/>
      <c r="N342" s="136"/>
      <c r="O342" s="136"/>
      <c r="P342" s="136"/>
      <c r="Q342" s="136"/>
      <c r="R342" s="136"/>
      <c r="S342" s="136">
        <f>IF(AJ342=0,"",AJ342*AN342)</f>
        <v>1110</v>
      </c>
      <c r="T342" s="136">
        <f>IF(S342=0,"",S342*W342)</f>
        <v>501.49289797226714</v>
      </c>
      <c r="U342" s="136">
        <f>$S342*X342</f>
        <v>21.042463594385826</v>
      </c>
      <c r="V342" s="141">
        <v>2855.7</v>
      </c>
      <c r="W342" s="136">
        <v>0.45179540357861903</v>
      </c>
      <c r="X342" s="136">
        <v>1.8957174409356601E-2</v>
      </c>
      <c r="Y342" s="143">
        <f t="shared" ref="Y342:Z344" si="25">$V342*W342</f>
        <v>1290.1921339994622</v>
      </c>
      <c r="Z342" s="143">
        <f t="shared" si="25"/>
        <v>54.136002960799644</v>
      </c>
      <c r="AA342" s="143">
        <v>946.87615639826504</v>
      </c>
      <c r="AB342" s="143">
        <v>575.63530384970022</v>
      </c>
      <c r="AC342" s="141"/>
      <c r="AD342" s="141"/>
      <c r="AE342" s="147"/>
      <c r="AF342" s="151"/>
      <c r="AG342" s="140">
        <v>2.61</v>
      </c>
      <c r="AH342" s="140">
        <v>78.3</v>
      </c>
      <c r="AI342" s="140"/>
      <c r="AJ342" s="140">
        <v>30</v>
      </c>
      <c r="AK342" s="141" t="s">
        <v>78</v>
      </c>
      <c r="AL342" s="136"/>
      <c r="AM342" s="136"/>
      <c r="AN342" s="136">
        <v>37</v>
      </c>
      <c r="AO342" s="136"/>
      <c r="AP342" s="136"/>
      <c r="AQ342" s="136"/>
      <c r="AR342" s="136"/>
    </row>
    <row r="343" spans="1:44">
      <c r="A343" s="82">
        <v>342</v>
      </c>
      <c r="B343" s="98">
        <v>2018</v>
      </c>
      <c r="C343" s="130" t="s">
        <v>133</v>
      </c>
      <c r="D343" s="95" t="s">
        <v>103</v>
      </c>
      <c r="E343" s="93" t="s">
        <v>23</v>
      </c>
      <c r="F343" s="96" t="s">
        <v>31</v>
      </c>
      <c r="G343" s="101" t="s">
        <v>41</v>
      </c>
      <c r="H343" s="17">
        <v>43260</v>
      </c>
      <c r="I343" s="17">
        <v>43260</v>
      </c>
      <c r="J343" s="97">
        <v>2</v>
      </c>
      <c r="K343" s="136"/>
      <c r="L343" s="136"/>
      <c r="M343" s="136"/>
      <c r="N343" s="136"/>
      <c r="O343" s="136"/>
      <c r="P343" s="136"/>
      <c r="Q343" s="136"/>
      <c r="R343" s="136"/>
      <c r="S343" s="136">
        <f>IF(AJ343=0,"",AJ343*AN343)</f>
        <v>2580</v>
      </c>
      <c r="T343" s="136">
        <f t="shared" ref="T343:T344" si="26">IF(S343=0,"",S343*W343)</f>
        <v>1141.8531166459316</v>
      </c>
      <c r="U343" s="136">
        <f t="shared" ref="U343:U344" si="27">$S343*X343</f>
        <v>57.19746382185285</v>
      </c>
      <c r="V343" s="141">
        <v>1299.0999999999999</v>
      </c>
      <c r="W343" s="136">
        <v>0.44257872738214399</v>
      </c>
      <c r="X343" s="136">
        <v>2.2169559620873198E-2</v>
      </c>
      <c r="Y343" s="143">
        <f t="shared" si="25"/>
        <v>574.95402474214325</v>
      </c>
      <c r="Z343" s="136">
        <f t="shared" si="25"/>
        <v>28.800474903476371</v>
      </c>
      <c r="AA343" s="136">
        <v>372.15601567084661</v>
      </c>
      <c r="AB343" s="136">
        <v>196.68039797645207</v>
      </c>
      <c r="AC343" s="141"/>
      <c r="AD343" s="141"/>
      <c r="AE343" s="147"/>
      <c r="AF343" s="151"/>
      <c r="AG343" s="140">
        <v>2.61</v>
      </c>
      <c r="AH343" s="140">
        <v>78.3</v>
      </c>
      <c r="AI343" s="140"/>
      <c r="AJ343" s="140">
        <v>30</v>
      </c>
      <c r="AK343" s="141" t="s">
        <v>78</v>
      </c>
      <c r="AL343" s="136"/>
      <c r="AM343" s="136"/>
      <c r="AN343" s="136">
        <v>86</v>
      </c>
      <c r="AO343" s="136"/>
      <c r="AP343" s="136"/>
      <c r="AQ343" s="136"/>
      <c r="AR343" s="136"/>
    </row>
    <row r="344" spans="1:44">
      <c r="A344" s="82">
        <v>343</v>
      </c>
      <c r="B344" s="98">
        <v>2018</v>
      </c>
      <c r="C344" s="130" t="s">
        <v>133</v>
      </c>
      <c r="D344" s="95" t="s">
        <v>103</v>
      </c>
      <c r="E344" s="93" t="s">
        <v>23</v>
      </c>
      <c r="F344" s="96" t="s">
        <v>31</v>
      </c>
      <c r="G344" s="95" t="s">
        <v>39</v>
      </c>
      <c r="H344" s="17">
        <v>43353</v>
      </c>
      <c r="I344" s="17">
        <v>43353</v>
      </c>
      <c r="J344" s="149">
        <v>3</v>
      </c>
      <c r="K344" s="136"/>
      <c r="L344" s="136"/>
      <c r="M344" s="136"/>
      <c r="N344" s="136"/>
      <c r="O344" s="136"/>
      <c r="P344" s="136"/>
      <c r="Q344" s="136"/>
      <c r="R344" s="136"/>
      <c r="S344" s="136">
        <f>IF(AJ344=0,"",AJ344*AN344)</f>
        <v>1400</v>
      </c>
      <c r="T344" s="136">
        <f t="shared" si="26"/>
        <v>650.20570075055286</v>
      </c>
      <c r="U344" s="136">
        <f t="shared" si="27"/>
        <v>43.13836651252366</v>
      </c>
      <c r="V344" s="141">
        <v>1094.5999999999999</v>
      </c>
      <c r="W344" s="136">
        <v>0.46443264339325202</v>
      </c>
      <c r="X344" s="136">
        <v>3.0813118937516901E-2</v>
      </c>
      <c r="Y344" s="143">
        <f t="shared" si="25"/>
        <v>508.36797145825363</v>
      </c>
      <c r="Z344" s="143">
        <f t="shared" si="25"/>
        <v>33.728039989006</v>
      </c>
      <c r="AA344" s="143">
        <v>357.34707685013092</v>
      </c>
      <c r="AB344" s="143">
        <v>120.59699096030567</v>
      </c>
      <c r="AC344" s="141"/>
      <c r="AD344" s="141"/>
      <c r="AE344" s="147"/>
      <c r="AF344" s="151"/>
      <c r="AG344" s="140">
        <v>2.61</v>
      </c>
      <c r="AH344" s="140">
        <v>52.2</v>
      </c>
      <c r="AI344" s="140"/>
      <c r="AJ344" s="140">
        <v>20</v>
      </c>
      <c r="AK344" s="141" t="s">
        <v>78</v>
      </c>
      <c r="AL344" s="136"/>
      <c r="AM344" s="136"/>
      <c r="AN344" s="136">
        <v>70</v>
      </c>
      <c r="AO344" s="136"/>
      <c r="AP344" s="136"/>
      <c r="AQ344" s="136"/>
      <c r="AR344" s="136"/>
    </row>
    <row r="345" spans="1:44">
      <c r="A345" s="82">
        <v>344</v>
      </c>
      <c r="B345" s="98">
        <v>2018</v>
      </c>
      <c r="C345" s="130" t="s">
        <v>133</v>
      </c>
      <c r="D345" s="95" t="s">
        <v>103</v>
      </c>
      <c r="E345" s="93" t="s">
        <v>21</v>
      </c>
      <c r="F345" s="96" t="s">
        <v>34</v>
      </c>
      <c r="G345" s="41" t="s">
        <v>182</v>
      </c>
      <c r="H345" s="17">
        <v>43363</v>
      </c>
      <c r="I345" s="17">
        <v>43363</v>
      </c>
      <c r="J345" s="149"/>
      <c r="K345" s="136"/>
      <c r="L345" s="136"/>
      <c r="M345" s="136"/>
      <c r="N345" s="136"/>
      <c r="O345" s="136"/>
      <c r="P345" s="136"/>
      <c r="Q345" s="136"/>
      <c r="R345" s="136"/>
      <c r="S345" s="136"/>
      <c r="T345" s="136"/>
      <c r="U345" s="136"/>
      <c r="V345" s="141"/>
      <c r="W345" s="136"/>
      <c r="X345" s="136"/>
      <c r="Y345" s="136"/>
      <c r="Z345" s="143"/>
      <c r="AA345" s="143"/>
      <c r="AB345" s="143"/>
      <c r="AC345" s="141"/>
      <c r="AD345" s="141"/>
      <c r="AE345" s="147"/>
      <c r="AF345" s="151"/>
      <c r="AG345" s="140">
        <v>2.61</v>
      </c>
      <c r="AH345" s="150"/>
      <c r="AI345" s="150"/>
      <c r="AJ345" s="140">
        <v>20</v>
      </c>
      <c r="AK345" s="141" t="s">
        <v>2</v>
      </c>
      <c r="AL345" s="136"/>
      <c r="AM345" s="136"/>
      <c r="AN345" s="136"/>
      <c r="AO345" s="136"/>
      <c r="AP345" s="136"/>
      <c r="AQ345" s="136"/>
      <c r="AR345" s="136"/>
    </row>
    <row r="346" spans="1:44">
      <c r="A346" s="82">
        <v>345</v>
      </c>
      <c r="B346" s="98">
        <v>2018</v>
      </c>
      <c r="C346" s="130" t="s">
        <v>133</v>
      </c>
      <c r="D346" s="95" t="s">
        <v>103</v>
      </c>
      <c r="E346" s="93" t="s">
        <v>21</v>
      </c>
      <c r="F346" s="96" t="s">
        <v>34</v>
      </c>
      <c r="G346" s="41" t="s">
        <v>183</v>
      </c>
      <c r="H346" s="17">
        <v>43370</v>
      </c>
      <c r="I346" s="17">
        <v>43370</v>
      </c>
      <c r="J346" s="149"/>
      <c r="K346" s="136"/>
      <c r="L346" s="136"/>
      <c r="M346" s="136"/>
      <c r="N346" s="136"/>
      <c r="O346" s="136"/>
      <c r="P346" s="136"/>
      <c r="Q346" s="136"/>
      <c r="R346" s="136"/>
      <c r="S346" s="136"/>
      <c r="T346" s="136"/>
      <c r="U346" s="136"/>
      <c r="V346" s="141"/>
      <c r="W346" s="136"/>
      <c r="X346" s="136"/>
      <c r="Y346" s="136"/>
      <c r="Z346" s="143"/>
      <c r="AA346" s="143"/>
      <c r="AB346" s="143"/>
      <c r="AC346" s="141"/>
      <c r="AD346" s="141"/>
      <c r="AE346" s="147"/>
      <c r="AF346" s="151"/>
      <c r="AG346" s="140">
        <f>12*150 /10000</f>
        <v>0.18</v>
      </c>
      <c r="AH346" s="152" t="s">
        <v>150</v>
      </c>
      <c r="AI346" s="141" t="s">
        <v>2</v>
      </c>
      <c r="AJ346" s="150"/>
      <c r="AK346" s="141"/>
      <c r="AL346" s="136"/>
      <c r="AM346" s="136"/>
      <c r="AN346" s="136"/>
      <c r="AO346" s="136"/>
      <c r="AP346" s="136"/>
      <c r="AQ346" s="136"/>
      <c r="AR346" s="136"/>
    </row>
    <row r="347" spans="1:44">
      <c r="A347" s="82">
        <v>346</v>
      </c>
      <c r="B347" s="98">
        <v>2018</v>
      </c>
      <c r="C347" s="130" t="s">
        <v>133</v>
      </c>
      <c r="D347" s="95" t="s">
        <v>103</v>
      </c>
      <c r="E347" s="93" t="s">
        <v>23</v>
      </c>
      <c r="F347" s="96" t="s">
        <v>31</v>
      </c>
      <c r="G347" s="95" t="s">
        <v>32</v>
      </c>
      <c r="H347" s="17">
        <v>43395</v>
      </c>
      <c r="I347" s="17">
        <v>43395</v>
      </c>
      <c r="J347" s="149">
        <v>4</v>
      </c>
      <c r="K347" s="136"/>
      <c r="L347" s="136"/>
      <c r="M347" s="136"/>
      <c r="N347" s="136"/>
      <c r="O347" s="136"/>
      <c r="P347" s="136"/>
      <c r="Q347" s="136"/>
      <c r="R347" s="136"/>
      <c r="S347" s="136" t="str">
        <f>IF(AJ347=0,"",AJ347*AN347)</f>
        <v/>
      </c>
      <c r="T347" s="136"/>
      <c r="U347" s="136"/>
      <c r="V347" s="141">
        <v>773.9</v>
      </c>
      <c r="W347" s="136">
        <v>0.43084793371779201</v>
      </c>
      <c r="X347" s="136">
        <v>2.9737850768656999E-2</v>
      </c>
      <c r="Y347" s="143">
        <f>$V347*W347</f>
        <v>333.43321590419924</v>
      </c>
      <c r="Z347" s="143">
        <f>$V347*X347</f>
        <v>23.014122709863649</v>
      </c>
      <c r="AA347" s="143">
        <v>273.17859441113683</v>
      </c>
      <c r="AB347" s="143">
        <v>118.22152059189865</v>
      </c>
      <c r="AC347" s="141"/>
      <c r="AD347" s="141"/>
      <c r="AE347" s="147"/>
      <c r="AF347" s="151"/>
      <c r="AG347" s="140">
        <v>2.61</v>
      </c>
      <c r="AH347" s="150"/>
      <c r="AI347" s="150"/>
      <c r="AJ347" s="150"/>
      <c r="AK347" s="141"/>
      <c r="AL347" s="136"/>
      <c r="AM347" s="136"/>
      <c r="AN347" s="136">
        <v>37</v>
      </c>
      <c r="AO347" s="136"/>
      <c r="AP347" s="136"/>
      <c r="AQ347" s="136"/>
      <c r="AR347" s="136"/>
    </row>
    <row r="348" spans="1:44">
      <c r="A348" s="82">
        <v>347</v>
      </c>
      <c r="B348" s="110">
        <v>2019</v>
      </c>
      <c r="C348" s="131" t="s">
        <v>132</v>
      </c>
      <c r="D348" s="95" t="s">
        <v>103</v>
      </c>
      <c r="E348" s="93" t="s">
        <v>15</v>
      </c>
      <c r="F348" s="96" t="s">
        <v>33</v>
      </c>
      <c r="G348" s="95" t="s">
        <v>44</v>
      </c>
      <c r="H348" s="17">
        <v>43522</v>
      </c>
      <c r="I348" s="17">
        <v>43522</v>
      </c>
      <c r="J348" s="148"/>
      <c r="K348" s="136">
        <v>62</v>
      </c>
      <c r="L348" s="136">
        <v>36.1</v>
      </c>
      <c r="M348" s="136"/>
      <c r="N348" s="136">
        <v>390.2</v>
      </c>
      <c r="O348" s="136">
        <v>6.29</v>
      </c>
      <c r="P348" s="136">
        <f>AJ348*1000*AN348/100</f>
        <v>1000</v>
      </c>
      <c r="Q348" s="136">
        <f>N348*P348/1000</f>
        <v>390.2</v>
      </c>
      <c r="R348" s="136">
        <f>K348*P348/1000</f>
        <v>62</v>
      </c>
      <c r="S348" s="136"/>
      <c r="T348" s="136"/>
      <c r="U348" s="136"/>
      <c r="V348" s="137"/>
      <c r="W348" s="136"/>
      <c r="X348" s="136"/>
      <c r="Y348" s="136"/>
      <c r="Z348" s="143"/>
      <c r="AA348" s="143"/>
      <c r="AB348" s="143"/>
      <c r="AC348" s="138"/>
      <c r="AD348" s="138"/>
      <c r="AE348" s="139"/>
      <c r="AF348" s="139"/>
      <c r="AG348" s="153">
        <v>1.32</v>
      </c>
      <c r="AH348" s="141">
        <f t="shared" ref="AH348:AH356" si="28">AJ348*AG348</f>
        <v>33</v>
      </c>
      <c r="AI348" s="141"/>
      <c r="AJ348" s="140">
        <v>25</v>
      </c>
      <c r="AK348" s="141" t="s">
        <v>3</v>
      </c>
      <c r="AL348" s="136"/>
      <c r="AM348" s="136"/>
      <c r="AN348" s="136">
        <v>4</v>
      </c>
      <c r="AO348" s="136"/>
      <c r="AP348" s="136">
        <v>29.82</v>
      </c>
      <c r="AQ348" s="136">
        <v>75.680000000000007</v>
      </c>
      <c r="AR348" s="136">
        <v>8.3000000000000007</v>
      </c>
    </row>
    <row r="349" spans="1:44">
      <c r="A349" s="82">
        <v>348</v>
      </c>
      <c r="B349" s="110">
        <v>2019</v>
      </c>
      <c r="C349" s="131" t="s">
        <v>132</v>
      </c>
      <c r="D349" s="95" t="s">
        <v>103</v>
      </c>
      <c r="E349" s="93" t="s">
        <v>24</v>
      </c>
      <c r="F349" s="96" t="s">
        <v>29</v>
      </c>
      <c r="G349" s="100" t="s">
        <v>173</v>
      </c>
      <c r="H349" s="17">
        <v>43546</v>
      </c>
      <c r="I349" s="17">
        <v>43546</v>
      </c>
      <c r="J349" s="148"/>
      <c r="K349" s="136"/>
      <c r="L349" s="136"/>
      <c r="M349" s="136"/>
      <c r="N349" s="136"/>
      <c r="O349" s="136"/>
      <c r="P349" s="136"/>
      <c r="Q349" s="136"/>
      <c r="R349" s="136"/>
      <c r="S349" s="136"/>
      <c r="T349" s="136"/>
      <c r="U349" s="136"/>
      <c r="V349" s="137"/>
      <c r="W349" s="136"/>
      <c r="X349" s="136"/>
      <c r="Y349" s="136"/>
      <c r="Z349" s="143"/>
      <c r="AA349" s="143"/>
      <c r="AB349" s="143"/>
      <c r="AC349" s="138"/>
      <c r="AD349" s="138"/>
      <c r="AE349" s="139"/>
      <c r="AF349" s="139"/>
      <c r="AG349" s="153">
        <v>1.32</v>
      </c>
      <c r="AH349" s="141">
        <f t="shared" si="28"/>
        <v>1.6500000000000001</v>
      </c>
      <c r="AI349" s="141"/>
      <c r="AJ349" s="140">
        <v>1.25</v>
      </c>
      <c r="AK349" s="141" t="s">
        <v>172</v>
      </c>
      <c r="AL349" s="136"/>
      <c r="AM349" s="136"/>
      <c r="AN349" s="136"/>
      <c r="AO349" s="136"/>
      <c r="AP349" s="136"/>
      <c r="AQ349" s="136"/>
      <c r="AR349" s="136"/>
    </row>
    <row r="350" spans="1:44" s="3" customFormat="1">
      <c r="A350" s="82">
        <v>349</v>
      </c>
      <c r="B350" s="110">
        <v>2019</v>
      </c>
      <c r="C350" s="131" t="s">
        <v>132</v>
      </c>
      <c r="D350" s="95" t="s">
        <v>103</v>
      </c>
      <c r="E350" s="93" t="s">
        <v>23</v>
      </c>
      <c r="F350" s="96" t="s">
        <v>31</v>
      </c>
      <c r="G350" s="95" t="s">
        <v>32</v>
      </c>
      <c r="H350" s="17">
        <v>43591</v>
      </c>
      <c r="I350" s="17">
        <v>43591</v>
      </c>
      <c r="J350" s="148">
        <v>1</v>
      </c>
      <c r="K350" s="136"/>
      <c r="L350" s="136"/>
      <c r="M350" s="136"/>
      <c r="N350" s="136"/>
      <c r="O350" s="136"/>
      <c r="P350" s="136"/>
      <c r="Q350" s="136"/>
      <c r="R350" s="136"/>
      <c r="S350" s="136">
        <f>IF(AJ350=0,"",AJ350*AN350)</f>
        <v>489.14000000000004</v>
      </c>
      <c r="T350" s="136">
        <f>IF(S350=0,"",S350*W350)</f>
        <v>219.23766018417888</v>
      </c>
      <c r="U350" s="136">
        <f>$S350*X350</f>
        <v>10.561283516800437</v>
      </c>
      <c r="V350" s="141">
        <v>2500.6</v>
      </c>
      <c r="W350" s="136">
        <v>0.44821045137216103</v>
      </c>
      <c r="X350" s="136">
        <v>2.1591535177659639E-2</v>
      </c>
      <c r="Y350" s="143">
        <f>$V350*W350</f>
        <v>1120.7950547012258</v>
      </c>
      <c r="Z350" s="143">
        <f t="shared" ref="Z350:Z384" si="29">$V350*X350</f>
        <v>53.99179286525569</v>
      </c>
      <c r="AA350" s="143">
        <v>979.83186766347171</v>
      </c>
      <c r="AB350" s="143">
        <v>517.67972795674871</v>
      </c>
      <c r="AC350" s="138"/>
      <c r="AD350" s="138"/>
      <c r="AE350" s="139"/>
      <c r="AF350" s="139"/>
      <c r="AG350" s="153">
        <f>1.32-0.5</f>
        <v>0.82000000000000006</v>
      </c>
      <c r="AH350" s="141">
        <f>AJ350*AG350</f>
        <v>10.840400000000001</v>
      </c>
      <c r="AI350" s="141" t="s">
        <v>78</v>
      </c>
      <c r="AJ350" s="140">
        <v>13.22</v>
      </c>
      <c r="AK350" s="141" t="s">
        <v>78</v>
      </c>
      <c r="AL350" s="136"/>
      <c r="AM350" s="136"/>
      <c r="AN350" s="136">
        <v>37</v>
      </c>
      <c r="AO350" s="136"/>
      <c r="AP350" s="136"/>
      <c r="AQ350" s="136"/>
      <c r="AR350" s="136"/>
    </row>
    <row r="351" spans="1:44" s="3" customFormat="1">
      <c r="A351" s="82">
        <v>350</v>
      </c>
      <c r="B351" s="110">
        <v>2019</v>
      </c>
      <c r="C351" s="131" t="s">
        <v>132</v>
      </c>
      <c r="D351" s="95" t="s">
        <v>103</v>
      </c>
      <c r="E351" s="93" t="s">
        <v>23</v>
      </c>
      <c r="F351" s="96" t="s">
        <v>31</v>
      </c>
      <c r="G351" s="95" t="s">
        <v>41</v>
      </c>
      <c r="H351" s="17">
        <v>43598</v>
      </c>
      <c r="I351" s="17">
        <v>43598</v>
      </c>
      <c r="J351" s="148"/>
      <c r="K351" s="136"/>
      <c r="L351" s="136"/>
      <c r="M351" s="136"/>
      <c r="N351" s="136"/>
      <c r="O351" s="136"/>
      <c r="P351" s="136"/>
      <c r="Q351" s="136"/>
      <c r="R351" s="136"/>
      <c r="S351" s="136">
        <f>IF(AJ351=0,"",AJ351*AN351)</f>
        <v>3010</v>
      </c>
      <c r="T351" s="136">
        <f>IF(S351=0,"",S351*W350)</f>
        <v>1349.1134586302046</v>
      </c>
      <c r="U351" s="136">
        <f>IF(T351=0,"",T351*X350)</f>
        <v>29.129430700668124</v>
      </c>
      <c r="V351" s="141"/>
      <c r="W351" s="136"/>
      <c r="X351" s="136"/>
      <c r="Y351" s="136"/>
      <c r="Z351" s="136"/>
      <c r="AA351" s="136"/>
      <c r="AB351" s="136"/>
      <c r="AC351" s="138"/>
      <c r="AD351" s="138"/>
      <c r="AE351" s="139"/>
      <c r="AF351" s="139"/>
      <c r="AG351" s="153">
        <v>0.5</v>
      </c>
      <c r="AH351" s="141">
        <f t="shared" si="28"/>
        <v>17.5</v>
      </c>
      <c r="AI351" s="141"/>
      <c r="AJ351" s="140">
        <v>35</v>
      </c>
      <c r="AK351" s="141" t="s">
        <v>78</v>
      </c>
      <c r="AL351" s="136"/>
      <c r="AM351" s="136"/>
      <c r="AN351" s="136">
        <v>86</v>
      </c>
      <c r="AO351" s="136"/>
      <c r="AP351" s="136"/>
      <c r="AQ351" s="136"/>
      <c r="AR351" s="136"/>
    </row>
    <row r="352" spans="1:44" s="3" customFormat="1">
      <c r="A352" s="82">
        <v>351</v>
      </c>
      <c r="B352" s="110">
        <v>2019</v>
      </c>
      <c r="C352" s="131" t="s">
        <v>132</v>
      </c>
      <c r="D352" s="95" t="s">
        <v>103</v>
      </c>
      <c r="E352" s="93" t="s">
        <v>15</v>
      </c>
      <c r="F352" s="96" t="s">
        <v>33</v>
      </c>
      <c r="G352" s="95" t="s">
        <v>44</v>
      </c>
      <c r="H352" s="17">
        <v>43608</v>
      </c>
      <c r="I352" s="17">
        <v>43608</v>
      </c>
      <c r="J352" s="148"/>
      <c r="K352" s="136">
        <v>66.599999999999994</v>
      </c>
      <c r="L352" s="136">
        <v>46.8</v>
      </c>
      <c r="M352" s="136"/>
      <c r="N352" s="136">
        <v>376.8</v>
      </c>
      <c r="O352" s="136">
        <v>5.65</v>
      </c>
      <c r="P352" s="136">
        <f>AJ352*1000*AN352/100</f>
        <v>516.77</v>
      </c>
      <c r="Q352" s="136">
        <f>N352*P352/1000</f>
        <v>194.71893599999999</v>
      </c>
      <c r="R352" s="136">
        <f>K352*P352/1000</f>
        <v>34.416882000000001</v>
      </c>
      <c r="S352" s="136"/>
      <c r="T352" s="136" t="str">
        <f t="shared" ref="T352:T375" si="30">IF(S352=0,"",S352*W352)</f>
        <v/>
      </c>
      <c r="U352" s="136"/>
      <c r="V352" s="141"/>
      <c r="W352" s="136"/>
      <c r="X352" s="136"/>
      <c r="Y352" s="136"/>
      <c r="Z352" s="143"/>
      <c r="AA352" s="143"/>
      <c r="AB352" s="143"/>
      <c r="AC352" s="138"/>
      <c r="AD352" s="138"/>
      <c r="AE352" s="139"/>
      <c r="AF352" s="139"/>
      <c r="AG352" s="153">
        <v>1.32</v>
      </c>
      <c r="AH352" s="141">
        <f t="shared" si="28"/>
        <v>22.004400000000004</v>
      </c>
      <c r="AI352" s="141"/>
      <c r="AJ352" s="140">
        <v>16.670000000000002</v>
      </c>
      <c r="AK352" s="141" t="s">
        <v>3</v>
      </c>
      <c r="AL352" s="136"/>
      <c r="AM352" s="136"/>
      <c r="AN352" s="136">
        <v>3.1</v>
      </c>
      <c r="AO352" s="136"/>
      <c r="AP352" s="136">
        <v>29.31</v>
      </c>
      <c r="AQ352" s="136">
        <v>95.46</v>
      </c>
      <c r="AR352" s="136">
        <v>8.86</v>
      </c>
    </row>
    <row r="353" spans="1:44" s="3" customFormat="1">
      <c r="A353" s="82">
        <v>352</v>
      </c>
      <c r="B353" s="110">
        <v>2019</v>
      </c>
      <c r="C353" s="131" t="s">
        <v>132</v>
      </c>
      <c r="D353" s="95" t="s">
        <v>103</v>
      </c>
      <c r="E353" s="93" t="s">
        <v>23</v>
      </c>
      <c r="F353" s="96" t="s">
        <v>31</v>
      </c>
      <c r="G353" s="95" t="s">
        <v>39</v>
      </c>
      <c r="H353" s="17">
        <v>43633</v>
      </c>
      <c r="I353" s="17">
        <v>43633</v>
      </c>
      <c r="J353" s="148">
        <v>2</v>
      </c>
      <c r="K353" s="136"/>
      <c r="L353" s="136"/>
      <c r="M353" s="136"/>
      <c r="N353" s="136"/>
      <c r="O353" s="136"/>
      <c r="P353" s="136"/>
      <c r="Q353" s="136"/>
      <c r="R353" s="136"/>
      <c r="S353" s="136">
        <f>IF(AJ353=0,"",AJ353*AN353)</f>
        <v>840</v>
      </c>
      <c r="T353" s="136">
        <f t="shared" si="30"/>
        <v>374.63322819974786</v>
      </c>
      <c r="U353" s="136">
        <f>$S353*X353</f>
        <v>17.573130496867144</v>
      </c>
      <c r="V353" s="141">
        <v>1529.2</v>
      </c>
      <c r="W353" s="136">
        <v>0.44599193833303319</v>
      </c>
      <c r="X353" s="136">
        <v>2.0920393448651362E-2</v>
      </c>
      <c r="Y353" s="143">
        <f>$V353*W353</f>
        <v>682.01087209887442</v>
      </c>
      <c r="Z353" s="143">
        <f t="shared" si="29"/>
        <v>31.991465661677662</v>
      </c>
      <c r="AA353" s="143">
        <v>442.42533582264247</v>
      </c>
      <c r="AB353" s="143">
        <v>291.78496826604271</v>
      </c>
      <c r="AC353" s="138"/>
      <c r="AD353" s="138"/>
      <c r="AE353" s="139"/>
      <c r="AF353" s="139"/>
      <c r="AG353" s="153">
        <v>1.32</v>
      </c>
      <c r="AH353" s="141">
        <f t="shared" si="28"/>
        <v>15.84</v>
      </c>
      <c r="AI353" s="141"/>
      <c r="AJ353" s="140">
        <v>12</v>
      </c>
      <c r="AK353" s="141" t="s">
        <v>78</v>
      </c>
      <c r="AL353" s="136"/>
      <c r="AM353" s="136"/>
      <c r="AN353" s="136">
        <v>70</v>
      </c>
      <c r="AO353" s="136"/>
      <c r="AP353" s="136"/>
      <c r="AQ353" s="136"/>
      <c r="AR353" s="136"/>
    </row>
    <row r="354" spans="1:44" s="3" customFormat="1">
      <c r="A354" s="82">
        <v>353</v>
      </c>
      <c r="B354" s="110">
        <v>2019</v>
      </c>
      <c r="C354" s="131" t="s">
        <v>132</v>
      </c>
      <c r="D354" s="95" t="s">
        <v>103</v>
      </c>
      <c r="E354" s="93" t="s">
        <v>15</v>
      </c>
      <c r="F354" s="96" t="s">
        <v>33</v>
      </c>
      <c r="G354" s="95" t="s">
        <v>44</v>
      </c>
      <c r="H354" s="17">
        <v>43656</v>
      </c>
      <c r="I354" s="17">
        <v>43656</v>
      </c>
      <c r="J354" s="148"/>
      <c r="K354" s="144">
        <v>66.3</v>
      </c>
      <c r="L354" s="144">
        <v>39.1</v>
      </c>
      <c r="M354" s="144"/>
      <c r="N354" s="144">
        <v>381.4</v>
      </c>
      <c r="O354" s="144">
        <v>5.75</v>
      </c>
      <c r="P354" s="144">
        <f>AJ354*1000*AN354/100</f>
        <v>750.12</v>
      </c>
      <c r="Q354" s="144">
        <f>N354*P354/1000</f>
        <v>286.09576799999996</v>
      </c>
      <c r="R354" s="144">
        <f>K354*P354/1000</f>
        <v>49.732956000000001</v>
      </c>
      <c r="S354" s="144"/>
      <c r="T354" s="136" t="str">
        <f t="shared" si="30"/>
        <v/>
      </c>
      <c r="U354" s="144"/>
      <c r="V354" s="141"/>
      <c r="W354" s="144"/>
      <c r="X354" s="144"/>
      <c r="Y354" s="144"/>
      <c r="Z354" s="143"/>
      <c r="AA354" s="143"/>
      <c r="AB354" s="143"/>
      <c r="AC354" s="145"/>
      <c r="AD354" s="145"/>
      <c r="AE354" s="154"/>
      <c r="AF354" s="154"/>
      <c r="AG354" s="155">
        <v>1.32</v>
      </c>
      <c r="AH354" s="141">
        <f t="shared" si="28"/>
        <v>23.575199999999999</v>
      </c>
      <c r="AI354" s="141"/>
      <c r="AJ354" s="156">
        <v>17.86</v>
      </c>
      <c r="AK354" s="146" t="s">
        <v>3</v>
      </c>
      <c r="AL354" s="144"/>
      <c r="AM354" s="144"/>
      <c r="AN354" s="144">
        <v>4.2</v>
      </c>
      <c r="AO354" s="144"/>
      <c r="AP354" s="144">
        <v>29.08</v>
      </c>
      <c r="AQ354" s="144">
        <v>69.650000000000006</v>
      </c>
      <c r="AR354" s="144">
        <v>7.7</v>
      </c>
    </row>
    <row r="355" spans="1:44">
      <c r="A355" s="82">
        <v>354</v>
      </c>
      <c r="B355" s="110">
        <v>2019</v>
      </c>
      <c r="C355" s="131" t="s">
        <v>132</v>
      </c>
      <c r="D355" s="95" t="s">
        <v>103</v>
      </c>
      <c r="E355" s="93" t="s">
        <v>23</v>
      </c>
      <c r="F355" s="96" t="s">
        <v>31</v>
      </c>
      <c r="G355" s="95" t="s">
        <v>32</v>
      </c>
      <c r="H355" s="17">
        <v>43685</v>
      </c>
      <c r="I355" s="17">
        <v>43685</v>
      </c>
      <c r="J355" s="148">
        <v>3</v>
      </c>
      <c r="K355" s="144"/>
      <c r="L355" s="144"/>
      <c r="M355" s="144"/>
      <c r="N355" s="144"/>
      <c r="O355" s="144"/>
      <c r="P355" s="144"/>
      <c r="Q355" s="144"/>
      <c r="R355" s="144"/>
      <c r="S355" s="136">
        <f>IF(AJ355=0,"",AJ355*AN355)</f>
        <v>555</v>
      </c>
      <c r="T355" s="136">
        <f t="shared" si="30"/>
        <v>250.14743363175069</v>
      </c>
      <c r="U355" s="136">
        <f>$S355*X355</f>
        <v>15.763917011524967</v>
      </c>
      <c r="V355" s="141">
        <v>1133.8</v>
      </c>
      <c r="W355" s="144">
        <v>0.45071609663378503</v>
      </c>
      <c r="X355" s="144">
        <v>2.840345407481976E-2</v>
      </c>
      <c r="Y355" s="143">
        <f>$V355*W355</f>
        <v>511.02191036338547</v>
      </c>
      <c r="Z355" s="143">
        <f t="shared" si="29"/>
        <v>32.203836230030639</v>
      </c>
      <c r="AA355" s="143">
        <v>663.05484941544114</v>
      </c>
      <c r="AB355" s="143">
        <v>302.64509490241221</v>
      </c>
      <c r="AC355" s="145"/>
      <c r="AD355" s="145"/>
      <c r="AE355" s="154"/>
      <c r="AF355" s="154"/>
      <c r="AG355" s="155">
        <v>1.32</v>
      </c>
      <c r="AH355" s="141">
        <f t="shared" si="28"/>
        <v>19.8</v>
      </c>
      <c r="AI355" s="141"/>
      <c r="AJ355" s="156">
        <v>15</v>
      </c>
      <c r="AK355" s="146" t="s">
        <v>78</v>
      </c>
      <c r="AL355" s="144"/>
      <c r="AM355" s="144"/>
      <c r="AN355" s="144">
        <v>37</v>
      </c>
      <c r="AO355" s="144"/>
      <c r="AP355" s="144"/>
      <c r="AQ355" s="144"/>
      <c r="AR355" s="144"/>
    </row>
    <row r="356" spans="1:44">
      <c r="A356" s="82">
        <v>355</v>
      </c>
      <c r="B356" s="110">
        <v>2019</v>
      </c>
      <c r="C356" s="131" t="s">
        <v>132</v>
      </c>
      <c r="D356" s="95" t="s">
        <v>103</v>
      </c>
      <c r="E356" s="93" t="s">
        <v>15</v>
      </c>
      <c r="F356" s="96" t="s">
        <v>33</v>
      </c>
      <c r="G356" s="100" t="s">
        <v>44</v>
      </c>
      <c r="H356" s="17">
        <v>43690</v>
      </c>
      <c r="I356" s="17">
        <v>43690</v>
      </c>
      <c r="J356" s="148"/>
      <c r="K356" s="144">
        <v>80.599999999999994</v>
      </c>
      <c r="L356" s="144">
        <v>52.8</v>
      </c>
      <c r="M356" s="144"/>
      <c r="N356" s="144">
        <v>370.2</v>
      </c>
      <c r="O356" s="144">
        <v>4.59</v>
      </c>
      <c r="P356" s="144">
        <f>AJ356*1000*AN356/100</f>
        <v>767.1</v>
      </c>
      <c r="Q356" s="144">
        <f>N356*P356/1000</f>
        <v>283.98041999999998</v>
      </c>
      <c r="R356" s="144">
        <f>K356*P356/1000</f>
        <v>61.828259999999993</v>
      </c>
      <c r="S356" s="144"/>
      <c r="T356" s="136" t="str">
        <f t="shared" si="30"/>
        <v/>
      </c>
      <c r="U356" s="144"/>
      <c r="V356" s="141"/>
      <c r="W356" s="144"/>
      <c r="X356" s="144"/>
      <c r="Y356" s="144"/>
      <c r="Z356" s="143"/>
      <c r="AA356" s="143"/>
      <c r="AB356" s="143"/>
      <c r="AC356" s="145"/>
      <c r="AD356" s="145"/>
      <c r="AE356" s="154"/>
      <c r="AF356" s="154"/>
      <c r="AG356" s="155">
        <v>1.32</v>
      </c>
      <c r="AH356" s="141">
        <f t="shared" si="28"/>
        <v>33.752400000000002</v>
      </c>
      <c r="AI356" s="141"/>
      <c r="AJ356" s="156">
        <v>25.57</v>
      </c>
      <c r="AK356" s="146" t="s">
        <v>3</v>
      </c>
      <c r="AL356" s="144"/>
      <c r="AM356" s="144"/>
      <c r="AN356" s="144">
        <v>3</v>
      </c>
      <c r="AO356" s="144"/>
      <c r="AP356" s="144">
        <v>28.44</v>
      </c>
      <c r="AQ356" s="144">
        <v>108.1</v>
      </c>
      <c r="AR356" s="144">
        <v>8.2100000000000009</v>
      </c>
    </row>
    <row r="357" spans="1:44">
      <c r="A357" s="82">
        <v>356</v>
      </c>
      <c r="B357" s="110">
        <v>2019</v>
      </c>
      <c r="C357" s="131" t="s">
        <v>132</v>
      </c>
      <c r="D357" s="95" t="s">
        <v>103</v>
      </c>
      <c r="E357" s="93" t="s">
        <v>23</v>
      </c>
      <c r="F357" s="96" t="s">
        <v>31</v>
      </c>
      <c r="G357" s="100" t="s">
        <v>32</v>
      </c>
      <c r="H357" s="17">
        <v>43725</v>
      </c>
      <c r="I357" s="17">
        <v>43725</v>
      </c>
      <c r="J357" s="148">
        <v>4</v>
      </c>
      <c r="K357" s="144"/>
      <c r="L357" s="144"/>
      <c r="M357" s="144"/>
      <c r="N357" s="144"/>
      <c r="O357" s="144"/>
      <c r="P357" s="144"/>
      <c r="Q357" s="144"/>
      <c r="R357" s="144"/>
      <c r="S357" s="136">
        <f>IF(AJ357=0,"",AJ357*AN357)</f>
        <v>740</v>
      </c>
      <c r="T357" s="136">
        <f t="shared" si="30"/>
        <v>326.19728393743401</v>
      </c>
      <c r="U357" s="136">
        <f>$S357*X357</f>
        <v>23.546489780953259</v>
      </c>
      <c r="V357" s="141">
        <v>1937.2</v>
      </c>
      <c r="W357" s="144">
        <v>0.4408071404559919</v>
      </c>
      <c r="X357" s="144">
        <v>3.1819580785071973E-2</v>
      </c>
      <c r="Y357" s="143">
        <f>$V357*W357</f>
        <v>853.93159249134749</v>
      </c>
      <c r="Z357" s="143">
        <f t="shared" si="29"/>
        <v>61.640891896841424</v>
      </c>
      <c r="AA357" s="143">
        <v>675.17648721566854</v>
      </c>
      <c r="AB357" s="143">
        <v>344.96598029451349</v>
      </c>
      <c r="AC357" s="145"/>
      <c r="AD357" s="145"/>
      <c r="AE357" s="154"/>
      <c r="AF357" s="154"/>
      <c r="AG357" s="155">
        <v>1.32</v>
      </c>
      <c r="AH357" s="141">
        <f>AJ357*AG357</f>
        <v>26.400000000000002</v>
      </c>
      <c r="AI357" s="141"/>
      <c r="AJ357" s="156">
        <v>20</v>
      </c>
      <c r="AK357" s="146" t="s">
        <v>78</v>
      </c>
      <c r="AL357" s="144"/>
      <c r="AM357" s="144"/>
      <c r="AN357" s="144">
        <v>37</v>
      </c>
      <c r="AO357" s="144"/>
      <c r="AP357" s="144"/>
      <c r="AQ357" s="144"/>
      <c r="AR357" s="144"/>
    </row>
    <row r="358" spans="1:44">
      <c r="A358" s="82">
        <v>357</v>
      </c>
      <c r="B358" s="110">
        <v>2019</v>
      </c>
      <c r="C358" s="131" t="s">
        <v>132</v>
      </c>
      <c r="D358" s="95" t="s">
        <v>103</v>
      </c>
      <c r="E358" s="93" t="s">
        <v>23</v>
      </c>
      <c r="F358" s="96" t="s">
        <v>27</v>
      </c>
      <c r="G358" s="100" t="s">
        <v>43</v>
      </c>
      <c r="H358" s="17">
        <v>43800</v>
      </c>
      <c r="I358" s="17">
        <v>43806</v>
      </c>
      <c r="J358" s="148"/>
      <c r="K358" s="144"/>
      <c r="L358" s="144"/>
      <c r="M358" s="144"/>
      <c r="N358" s="144"/>
      <c r="O358" s="144"/>
      <c r="P358" s="144"/>
      <c r="Q358" s="144"/>
      <c r="R358" s="144"/>
      <c r="S358" s="142">
        <f>AL358*AJ358*AM358</f>
        <v>316.03053435114509</v>
      </c>
      <c r="T358" s="136">
        <f t="shared" si="30"/>
        <v>131.90847988842535</v>
      </c>
      <c r="U358" s="136">
        <f>$S358*X358</f>
        <v>10.445976853220065</v>
      </c>
      <c r="V358" s="141">
        <v>1523.1</v>
      </c>
      <c r="W358" s="144">
        <v>0.41739156679670814</v>
      </c>
      <c r="X358" s="144">
        <v>3.3053694873715657E-2</v>
      </c>
      <c r="Y358" s="143">
        <f>$V358*W358</f>
        <v>635.72909538806607</v>
      </c>
      <c r="Z358" s="143">
        <f t="shared" si="29"/>
        <v>50.344082662156318</v>
      </c>
      <c r="AA358" s="143">
        <v>589.18690677162112</v>
      </c>
      <c r="AB358" s="143">
        <v>167.8713696791321</v>
      </c>
      <c r="AC358" s="145"/>
      <c r="AD358" s="145"/>
      <c r="AE358" s="154"/>
      <c r="AF358" s="154"/>
      <c r="AG358" s="155">
        <v>1.32</v>
      </c>
      <c r="AH358" s="140">
        <f>138/(2.61+1.32)*AG358</f>
        <v>46.35114503816795</v>
      </c>
      <c r="AI358" s="157" t="s">
        <v>187</v>
      </c>
      <c r="AJ358" s="140">
        <f>AH358/AG358</f>
        <v>35.114503816793899</v>
      </c>
      <c r="AK358" s="141" t="s">
        <v>62</v>
      </c>
      <c r="AL358" s="136">
        <f>I358-H358</f>
        <v>6</v>
      </c>
      <c r="AM358" s="144">
        <v>1.5</v>
      </c>
      <c r="AN358" s="144"/>
      <c r="AO358" s="144"/>
      <c r="AP358" s="144"/>
      <c r="AQ358" s="144"/>
      <c r="AR358" s="144"/>
    </row>
    <row r="359" spans="1:44">
      <c r="A359" s="82">
        <v>358</v>
      </c>
      <c r="B359" s="110">
        <v>2019</v>
      </c>
      <c r="C359" s="130" t="s">
        <v>133</v>
      </c>
      <c r="D359" s="95" t="s">
        <v>103</v>
      </c>
      <c r="E359" s="93" t="s">
        <v>24</v>
      </c>
      <c r="F359" s="96" t="s">
        <v>29</v>
      </c>
      <c r="G359" s="100" t="s">
        <v>173</v>
      </c>
      <c r="H359" s="17">
        <v>43546</v>
      </c>
      <c r="I359" s="17">
        <v>43546</v>
      </c>
      <c r="J359" s="148"/>
      <c r="K359" s="144"/>
      <c r="L359" s="144"/>
      <c r="M359" s="144"/>
      <c r="N359" s="144"/>
      <c r="O359" s="144"/>
      <c r="P359" s="144"/>
      <c r="Q359" s="144"/>
      <c r="R359" s="144"/>
      <c r="S359" s="144"/>
      <c r="T359" s="136" t="str">
        <f t="shared" si="30"/>
        <v/>
      </c>
      <c r="U359" s="144"/>
      <c r="V359" s="141"/>
      <c r="W359" s="144"/>
      <c r="X359" s="144"/>
      <c r="Y359" s="144"/>
      <c r="Z359" s="136"/>
      <c r="AA359" s="136"/>
      <c r="AB359" s="136"/>
      <c r="AC359" s="145"/>
      <c r="AD359" s="145"/>
      <c r="AE359" s="154"/>
      <c r="AF359" s="154"/>
      <c r="AG359" s="153">
        <v>2.61</v>
      </c>
      <c r="AH359" s="141">
        <v>3.26</v>
      </c>
      <c r="AI359" s="141" t="s">
        <v>172</v>
      </c>
      <c r="AJ359" s="156">
        <v>1.25</v>
      </c>
      <c r="AK359" s="146" t="s">
        <v>172</v>
      </c>
      <c r="AL359" s="144"/>
      <c r="AM359" s="144"/>
      <c r="AN359" s="144"/>
      <c r="AO359" s="144"/>
      <c r="AP359" s="144"/>
      <c r="AQ359" s="144"/>
      <c r="AR359" s="144"/>
    </row>
    <row r="360" spans="1:44">
      <c r="A360" s="82">
        <v>359</v>
      </c>
      <c r="B360" s="110">
        <v>2019</v>
      </c>
      <c r="C360" s="130" t="s">
        <v>133</v>
      </c>
      <c r="D360" s="95" t="s">
        <v>103</v>
      </c>
      <c r="E360" s="93" t="s">
        <v>23</v>
      </c>
      <c r="F360" s="96" t="s">
        <v>31</v>
      </c>
      <c r="G360" s="101" t="s">
        <v>32</v>
      </c>
      <c r="H360" s="17">
        <v>43591</v>
      </c>
      <c r="I360" s="17">
        <v>43591</v>
      </c>
      <c r="J360" s="148">
        <v>1</v>
      </c>
      <c r="K360" s="136"/>
      <c r="L360" s="136"/>
      <c r="M360" s="136"/>
      <c r="N360" s="136"/>
      <c r="O360" s="136"/>
      <c r="P360" s="136"/>
      <c r="Q360" s="136"/>
      <c r="R360" s="136"/>
      <c r="S360" s="136">
        <f>IF(AJ360=0,"",AJ360*AN360)</f>
        <v>489.14000000000004</v>
      </c>
      <c r="T360" s="136">
        <f t="shared" si="30"/>
        <v>218.47835723311658</v>
      </c>
      <c r="U360" s="136">
        <f>$S360*X360</f>
        <v>8.4487021776030851</v>
      </c>
      <c r="V360" s="141">
        <v>2290.1</v>
      </c>
      <c r="W360" s="136">
        <v>0.44665812902873731</v>
      </c>
      <c r="X360" s="136">
        <v>1.7272564455172515E-2</v>
      </c>
      <c r="Y360" s="143">
        <f>$V360*W360</f>
        <v>1022.8917812887113</v>
      </c>
      <c r="Z360" s="143">
        <f t="shared" si="29"/>
        <v>39.555899858790575</v>
      </c>
      <c r="AA360" s="143">
        <v>994.33600960641013</v>
      </c>
      <c r="AB360" s="143">
        <v>525.87837377996152</v>
      </c>
      <c r="AC360" s="138"/>
      <c r="AD360" s="138"/>
      <c r="AE360" s="139"/>
      <c r="AF360" s="139"/>
      <c r="AG360" s="153">
        <v>2.61</v>
      </c>
      <c r="AH360" s="141"/>
      <c r="AI360" s="141"/>
      <c r="AJ360" s="156">
        <v>13.22</v>
      </c>
      <c r="AK360" s="141" t="s">
        <v>78</v>
      </c>
      <c r="AL360" s="136"/>
      <c r="AM360" s="136"/>
      <c r="AN360" s="136">
        <v>37</v>
      </c>
      <c r="AO360" s="136"/>
      <c r="AP360" s="136"/>
      <c r="AQ360" s="136"/>
      <c r="AR360" s="136"/>
    </row>
    <row r="361" spans="1:44">
      <c r="A361" s="82">
        <v>360</v>
      </c>
      <c r="B361" s="110">
        <v>2019</v>
      </c>
      <c r="C361" s="130" t="s">
        <v>133</v>
      </c>
      <c r="D361" s="95" t="s">
        <v>103</v>
      </c>
      <c r="E361" s="93" t="s">
        <v>23</v>
      </c>
      <c r="F361" s="96" t="s">
        <v>31</v>
      </c>
      <c r="G361" s="100" t="s">
        <v>39</v>
      </c>
      <c r="H361" s="17">
        <v>43633</v>
      </c>
      <c r="I361" s="17">
        <v>43633</v>
      </c>
      <c r="J361" s="148">
        <v>2</v>
      </c>
      <c r="K361" s="136"/>
      <c r="L361" s="136"/>
      <c r="M361" s="136"/>
      <c r="N361" s="136"/>
      <c r="O361" s="136"/>
      <c r="P361" s="136"/>
      <c r="Q361" s="136"/>
      <c r="R361" s="136"/>
      <c r="S361" s="136">
        <f>IF(AJ361=0,"",AJ361*AN361)</f>
        <v>840</v>
      </c>
      <c r="T361" s="136">
        <f t="shared" si="30"/>
        <v>374.14370029514788</v>
      </c>
      <c r="U361" s="136">
        <f t="shared" ref="U361:U362" si="31">$S361*X361</f>
        <v>17.344104357992563</v>
      </c>
      <c r="V361" s="141">
        <v>1168.8</v>
      </c>
      <c r="W361" s="136">
        <v>0.44540916701803318</v>
      </c>
      <c r="X361" s="136">
        <v>2.0647743283324478E-2</v>
      </c>
      <c r="Y361" s="143">
        <f>$V361*W361</f>
        <v>520.59423441067713</v>
      </c>
      <c r="Z361" s="143">
        <f t="shared" si="29"/>
        <v>24.13308234954965</v>
      </c>
      <c r="AA361" s="143">
        <v>561.13036710633355</v>
      </c>
      <c r="AB361" s="143">
        <v>91.513055724624252</v>
      </c>
      <c r="AC361" s="138"/>
      <c r="AD361" s="138"/>
      <c r="AE361" s="139"/>
      <c r="AF361" s="139"/>
      <c r="AG361" s="153">
        <v>2.61</v>
      </c>
      <c r="AH361" s="141"/>
      <c r="AI361" s="141"/>
      <c r="AJ361" s="156">
        <v>12</v>
      </c>
      <c r="AK361" s="141" t="s">
        <v>78</v>
      </c>
      <c r="AL361" s="136"/>
      <c r="AM361" s="136"/>
      <c r="AN361" s="136">
        <v>70</v>
      </c>
      <c r="AO361" s="136"/>
      <c r="AP361" s="136"/>
      <c r="AQ361" s="136"/>
      <c r="AR361" s="136"/>
    </row>
    <row r="362" spans="1:44">
      <c r="A362" s="82">
        <v>361</v>
      </c>
      <c r="B362" s="110">
        <v>2019</v>
      </c>
      <c r="C362" s="130" t="s">
        <v>133</v>
      </c>
      <c r="D362" s="95" t="s">
        <v>103</v>
      </c>
      <c r="E362" s="93" t="s">
        <v>23</v>
      </c>
      <c r="F362" s="96" t="s">
        <v>31</v>
      </c>
      <c r="G362" s="100" t="s">
        <v>32</v>
      </c>
      <c r="H362" s="17">
        <v>43685</v>
      </c>
      <c r="I362" s="17">
        <v>43685</v>
      </c>
      <c r="J362" s="148">
        <v>3</v>
      </c>
      <c r="K362" s="136"/>
      <c r="L362" s="136"/>
      <c r="M362" s="136"/>
      <c r="N362" s="136"/>
      <c r="O362" s="136"/>
      <c r="P362" s="136"/>
      <c r="Q362" s="136"/>
      <c r="R362" s="136"/>
      <c r="S362" s="136">
        <f>IF(AJ362=0,"",AJ362*AN362)</f>
        <v>555</v>
      </c>
      <c r="T362" s="136">
        <f t="shared" si="30"/>
        <v>252.16406966709042</v>
      </c>
      <c r="U362" s="136">
        <f t="shared" si="31"/>
        <v>16.207419271681761</v>
      </c>
      <c r="V362" s="141">
        <v>704.8</v>
      </c>
      <c r="W362" s="136">
        <v>0.45434967507583857</v>
      </c>
      <c r="X362" s="136">
        <v>2.9202557246273443E-2</v>
      </c>
      <c r="Y362" s="143">
        <f>$V362*W362</f>
        <v>320.22565099345098</v>
      </c>
      <c r="Z362" s="143">
        <f t="shared" si="29"/>
        <v>20.581962347173523</v>
      </c>
      <c r="AA362" s="143">
        <v>322.0009661821253</v>
      </c>
      <c r="AB362" s="143">
        <v>153.51518574612334</v>
      </c>
      <c r="AC362" s="138"/>
      <c r="AD362" s="138"/>
      <c r="AE362" s="139"/>
      <c r="AF362" s="139"/>
      <c r="AG362" s="153">
        <v>2.61</v>
      </c>
      <c r="AH362" s="141"/>
      <c r="AI362" s="141"/>
      <c r="AJ362" s="156">
        <v>15</v>
      </c>
      <c r="AK362" s="141" t="s">
        <v>78</v>
      </c>
      <c r="AL362" s="136"/>
      <c r="AM362" s="136"/>
      <c r="AN362" s="136">
        <v>37</v>
      </c>
      <c r="AO362" s="136"/>
      <c r="AP362" s="136"/>
      <c r="AQ362" s="136"/>
      <c r="AR362" s="136"/>
    </row>
    <row r="363" spans="1:44">
      <c r="A363" s="82">
        <v>362</v>
      </c>
      <c r="B363" s="110">
        <v>2019</v>
      </c>
      <c r="C363" s="130" t="s">
        <v>133</v>
      </c>
      <c r="D363" s="95" t="s">
        <v>103</v>
      </c>
      <c r="E363" s="93" t="s">
        <v>21</v>
      </c>
      <c r="F363" s="96" t="s">
        <v>34</v>
      </c>
      <c r="G363" s="105" t="s">
        <v>179</v>
      </c>
      <c r="H363" s="17">
        <v>43694</v>
      </c>
      <c r="I363" s="17">
        <v>43694</v>
      </c>
      <c r="J363" s="148"/>
      <c r="K363" s="136"/>
      <c r="L363" s="136"/>
      <c r="M363" s="136"/>
      <c r="N363" s="136"/>
      <c r="O363" s="136"/>
      <c r="P363" s="136"/>
      <c r="Q363" s="136"/>
      <c r="R363" s="136"/>
      <c r="S363" s="136"/>
      <c r="T363" s="136" t="str">
        <f t="shared" si="30"/>
        <v/>
      </c>
      <c r="U363" s="136"/>
      <c r="V363" s="141"/>
      <c r="W363" s="136"/>
      <c r="X363" s="136"/>
      <c r="Y363" s="136"/>
      <c r="Z363" s="143"/>
      <c r="AA363" s="143"/>
      <c r="AB363" s="143"/>
      <c r="AC363" s="138"/>
      <c r="AD363" s="138"/>
      <c r="AE363" s="139"/>
      <c r="AF363" s="139"/>
      <c r="AG363" s="153">
        <v>2.61</v>
      </c>
      <c r="AH363" s="141"/>
      <c r="AI363" s="141"/>
      <c r="AJ363" s="140">
        <v>20</v>
      </c>
      <c r="AK363" s="141" t="s">
        <v>2</v>
      </c>
      <c r="AL363" s="136"/>
      <c r="AM363" s="136"/>
      <c r="AN363" s="136"/>
      <c r="AO363" s="136"/>
      <c r="AP363" s="136"/>
      <c r="AQ363" s="136"/>
      <c r="AR363" s="136"/>
    </row>
    <row r="364" spans="1:44">
      <c r="A364" s="82">
        <v>363</v>
      </c>
      <c r="B364" s="110">
        <v>2019</v>
      </c>
      <c r="C364" s="130" t="s">
        <v>133</v>
      </c>
      <c r="D364" s="95" t="s">
        <v>103</v>
      </c>
      <c r="E364" s="93" t="s">
        <v>21</v>
      </c>
      <c r="F364" s="96" t="s">
        <v>34</v>
      </c>
      <c r="G364" s="100" t="s">
        <v>184</v>
      </c>
      <c r="H364" s="17">
        <v>43705</v>
      </c>
      <c r="I364" s="17">
        <v>43705</v>
      </c>
      <c r="J364" s="148"/>
      <c r="K364" s="136"/>
      <c r="L364" s="136"/>
      <c r="M364" s="136"/>
      <c r="N364" s="136"/>
      <c r="O364" s="136"/>
      <c r="P364" s="136"/>
      <c r="Q364" s="136"/>
      <c r="R364" s="136"/>
      <c r="S364" s="136"/>
      <c r="T364" s="136" t="str">
        <f t="shared" si="30"/>
        <v/>
      </c>
      <c r="U364" s="136"/>
      <c r="V364" s="141"/>
      <c r="W364" s="136"/>
      <c r="X364" s="136"/>
      <c r="Y364" s="136"/>
      <c r="Z364" s="143"/>
      <c r="AA364" s="143"/>
      <c r="AB364" s="143"/>
      <c r="AC364" s="138"/>
      <c r="AD364" s="138"/>
      <c r="AE364" s="139"/>
      <c r="AF364" s="139"/>
      <c r="AG364" s="153">
        <v>0.01</v>
      </c>
      <c r="AH364" s="141">
        <f>AG364*AJ364</f>
        <v>0.2</v>
      </c>
      <c r="AI364" s="141"/>
      <c r="AJ364" s="140">
        <v>20</v>
      </c>
      <c r="AK364" s="141" t="s">
        <v>2</v>
      </c>
      <c r="AL364" s="136"/>
      <c r="AM364" s="136"/>
      <c r="AN364" s="136"/>
      <c r="AO364" s="136"/>
      <c r="AP364" s="136"/>
      <c r="AQ364" s="136"/>
      <c r="AR364" s="136"/>
    </row>
    <row r="365" spans="1:44">
      <c r="A365" s="82">
        <v>364</v>
      </c>
      <c r="B365" s="110">
        <v>2019</v>
      </c>
      <c r="C365" s="130" t="s">
        <v>133</v>
      </c>
      <c r="D365" s="95" t="s">
        <v>103</v>
      </c>
      <c r="E365" s="93" t="s">
        <v>23</v>
      </c>
      <c r="F365" s="96" t="s">
        <v>31</v>
      </c>
      <c r="G365" s="100" t="s">
        <v>32</v>
      </c>
      <c r="H365" s="17">
        <v>43725</v>
      </c>
      <c r="I365" s="17">
        <v>43725</v>
      </c>
      <c r="J365" s="148">
        <v>4</v>
      </c>
      <c r="K365" s="136"/>
      <c r="L365" s="136"/>
      <c r="M365" s="136"/>
      <c r="N365" s="136"/>
      <c r="O365" s="136"/>
      <c r="P365" s="136"/>
      <c r="Q365" s="136"/>
      <c r="R365" s="136"/>
      <c r="S365" s="136">
        <f>IF(AJ365=0,"",AJ365*AN365)</f>
        <v>740</v>
      </c>
      <c r="T365" s="136">
        <f t="shared" si="30"/>
        <v>335.26937135880155</v>
      </c>
      <c r="U365" s="136">
        <f t="shared" ref="U365" si="32">$S365*X365</f>
        <v>24.25154924116665</v>
      </c>
      <c r="V365" s="141">
        <v>1206</v>
      </c>
      <c r="W365" s="136">
        <v>0.45306671805243454</v>
      </c>
      <c r="X365" s="136">
        <v>3.2772363839414391E-2</v>
      </c>
      <c r="Y365" s="143">
        <f>$V365*W365</f>
        <v>546.39846197123609</v>
      </c>
      <c r="Z365" s="143">
        <f t="shared" si="29"/>
        <v>39.523470790333754</v>
      </c>
      <c r="AA365" s="143">
        <v>385.77800179204911</v>
      </c>
      <c r="AB365" s="143">
        <v>179.49592193244635</v>
      </c>
      <c r="AC365" s="138"/>
      <c r="AD365" s="138"/>
      <c r="AE365" s="139"/>
      <c r="AF365" s="139"/>
      <c r="AG365" s="153">
        <v>2.61</v>
      </c>
      <c r="AH365" s="141"/>
      <c r="AI365" s="141"/>
      <c r="AJ365" s="140">
        <v>20</v>
      </c>
      <c r="AK365" s="141" t="s">
        <v>78</v>
      </c>
      <c r="AL365" s="136"/>
      <c r="AM365" s="136"/>
      <c r="AN365" s="136">
        <v>37</v>
      </c>
      <c r="AO365" s="136"/>
      <c r="AP365" s="136"/>
      <c r="AQ365" s="136"/>
      <c r="AR365" s="136"/>
    </row>
    <row r="366" spans="1:44">
      <c r="A366" s="82">
        <v>365</v>
      </c>
      <c r="B366" s="110">
        <v>2019</v>
      </c>
      <c r="C366" s="130" t="s">
        <v>133</v>
      </c>
      <c r="D366" s="95" t="s">
        <v>103</v>
      </c>
      <c r="E366" s="93" t="s">
        <v>23</v>
      </c>
      <c r="F366" s="96" t="s">
        <v>27</v>
      </c>
      <c r="G366" s="100" t="s">
        <v>43</v>
      </c>
      <c r="H366" s="17">
        <v>43800</v>
      </c>
      <c r="I366" s="17">
        <v>43806</v>
      </c>
      <c r="J366" s="148"/>
      <c r="K366" s="136"/>
      <c r="L366" s="136"/>
      <c r="M366" s="136"/>
      <c r="N366" s="136"/>
      <c r="O366" s="136"/>
      <c r="P366" s="136"/>
      <c r="Q366" s="136"/>
      <c r="R366" s="136"/>
      <c r="S366" s="142">
        <f>AL366*AJ366*AM366</f>
        <v>316.03053435114509</v>
      </c>
      <c r="T366" s="136">
        <f t="shared" si="30"/>
        <v>140.57391839203004</v>
      </c>
      <c r="U366" s="136">
        <f>$S366*X366</f>
        <v>11.371153733532015</v>
      </c>
      <c r="V366" s="141">
        <v>865.6</v>
      </c>
      <c r="W366" s="136">
        <v>0.44481119104724476</v>
      </c>
      <c r="X366" s="136">
        <v>3.5981186934606127E-2</v>
      </c>
      <c r="Y366" s="143">
        <f>$V366*W366</f>
        <v>385.02856697049509</v>
      </c>
      <c r="Z366" s="143">
        <f t="shared" si="29"/>
        <v>31.145315410595064</v>
      </c>
      <c r="AA366" s="143">
        <v>220.56402446656827</v>
      </c>
      <c r="AB366" s="143">
        <v>85.269222759255655</v>
      </c>
      <c r="AC366" s="138"/>
      <c r="AD366" s="138"/>
      <c r="AE366" s="139"/>
      <c r="AF366" s="139"/>
      <c r="AG366" s="153">
        <v>2.61</v>
      </c>
      <c r="AH366" s="140">
        <f>138/(2.61+1.32)*AG366</f>
        <v>91.648854961832072</v>
      </c>
      <c r="AI366" s="157" t="s">
        <v>187</v>
      </c>
      <c r="AJ366" s="140">
        <f>AH366/AG366</f>
        <v>35.114503816793899</v>
      </c>
      <c r="AK366" s="141" t="s">
        <v>62</v>
      </c>
      <c r="AL366" s="136">
        <f>I366-H366</f>
        <v>6</v>
      </c>
      <c r="AM366" s="136">
        <v>1.5</v>
      </c>
      <c r="AN366" s="136"/>
      <c r="AO366" s="136"/>
      <c r="AP366" s="136"/>
      <c r="AQ366" s="136"/>
      <c r="AR366" s="136"/>
    </row>
    <row r="367" spans="1:44">
      <c r="A367" s="82">
        <v>366</v>
      </c>
      <c r="B367" s="111">
        <v>2020</v>
      </c>
      <c r="C367" s="131" t="s">
        <v>132</v>
      </c>
      <c r="D367" s="95" t="s">
        <v>103</v>
      </c>
      <c r="E367" s="93" t="s">
        <v>15</v>
      </c>
      <c r="F367" s="96" t="s">
        <v>33</v>
      </c>
      <c r="G367" s="100" t="s">
        <v>44</v>
      </c>
      <c r="H367" s="17">
        <v>43909</v>
      </c>
      <c r="I367" s="17">
        <v>43909</v>
      </c>
      <c r="J367" s="148"/>
      <c r="K367" s="136">
        <v>71</v>
      </c>
      <c r="L367" s="136">
        <v>40.9</v>
      </c>
      <c r="M367" s="136"/>
      <c r="N367" s="136">
        <v>389.8</v>
      </c>
      <c r="O367" s="136">
        <v>5.49</v>
      </c>
      <c r="P367" s="144">
        <f>AJ367*1000*AN367/100</f>
        <v>774.72</v>
      </c>
      <c r="Q367" s="144">
        <f>N367*P367/1000</f>
        <v>301.98585600000001</v>
      </c>
      <c r="R367" s="144">
        <f>K367*P367/1000</f>
        <v>55.005120000000005</v>
      </c>
      <c r="S367" s="136"/>
      <c r="T367" s="136" t="str">
        <f t="shared" si="30"/>
        <v/>
      </c>
      <c r="U367" s="136"/>
      <c r="V367" s="137"/>
      <c r="W367" s="136"/>
      <c r="X367" s="136"/>
      <c r="Y367" s="136"/>
      <c r="Z367" s="136"/>
      <c r="AA367" s="136"/>
      <c r="AB367" s="136"/>
      <c r="AC367" s="138"/>
      <c r="AD367" s="138"/>
      <c r="AE367" s="139"/>
      <c r="AF367" s="139"/>
      <c r="AG367" s="153">
        <v>1.32</v>
      </c>
      <c r="AH367" s="140"/>
      <c r="AI367" s="140"/>
      <c r="AJ367" s="140">
        <v>21.52</v>
      </c>
      <c r="AK367" s="141" t="s">
        <v>3</v>
      </c>
      <c r="AL367" s="136"/>
      <c r="AM367" s="136"/>
      <c r="AN367" s="136">
        <v>3.6</v>
      </c>
      <c r="AO367" s="136"/>
      <c r="AP367" s="136">
        <v>27.42</v>
      </c>
      <c r="AQ367" s="136">
        <v>106.34</v>
      </c>
      <c r="AR367" s="136">
        <v>7.49</v>
      </c>
    </row>
    <row r="368" spans="1:44">
      <c r="A368" s="82">
        <v>367</v>
      </c>
      <c r="B368" s="111">
        <v>2020</v>
      </c>
      <c r="C368" s="131" t="s">
        <v>132</v>
      </c>
      <c r="D368" s="95" t="s">
        <v>103</v>
      </c>
      <c r="E368" s="93" t="s">
        <v>24</v>
      </c>
      <c r="F368" s="96" t="s">
        <v>29</v>
      </c>
      <c r="G368" s="100" t="s">
        <v>173</v>
      </c>
      <c r="H368" s="17">
        <v>43927</v>
      </c>
      <c r="I368" s="17">
        <v>43927</v>
      </c>
      <c r="J368" s="148"/>
      <c r="K368" s="136"/>
      <c r="L368" s="136"/>
      <c r="M368" s="136"/>
      <c r="N368" s="136"/>
      <c r="O368" s="136"/>
      <c r="P368" s="136"/>
      <c r="Q368" s="136"/>
      <c r="R368" s="136"/>
      <c r="S368" s="136"/>
      <c r="T368" s="136" t="str">
        <f t="shared" si="30"/>
        <v/>
      </c>
      <c r="U368" s="136"/>
      <c r="V368" s="137"/>
      <c r="W368" s="136"/>
      <c r="X368" s="136"/>
      <c r="Y368" s="136"/>
      <c r="Z368" s="143"/>
      <c r="AA368" s="143"/>
      <c r="AB368" s="143"/>
      <c r="AC368" s="138"/>
      <c r="AD368" s="138"/>
      <c r="AE368" s="139"/>
      <c r="AF368" s="139"/>
      <c r="AG368" s="153">
        <v>1.32</v>
      </c>
      <c r="AH368" s="140">
        <v>0.77</v>
      </c>
      <c r="AI368" s="140"/>
      <c r="AJ368" s="140">
        <v>0.57999999999999996</v>
      </c>
      <c r="AK368" s="141" t="s">
        <v>172</v>
      </c>
      <c r="AL368" s="136"/>
      <c r="AM368" s="136"/>
      <c r="AN368" s="136"/>
      <c r="AO368" s="136"/>
      <c r="AP368" s="136"/>
      <c r="AQ368" s="136"/>
      <c r="AR368" s="136"/>
    </row>
    <row r="369" spans="1:44">
      <c r="A369" s="82">
        <v>368</v>
      </c>
      <c r="B369" s="111">
        <v>2020</v>
      </c>
      <c r="C369" s="131" t="s">
        <v>132</v>
      </c>
      <c r="D369" s="95" t="s">
        <v>103</v>
      </c>
      <c r="E369" s="93" t="s">
        <v>23</v>
      </c>
      <c r="F369" s="96" t="s">
        <v>31</v>
      </c>
      <c r="G369" s="105" t="s">
        <v>41</v>
      </c>
      <c r="H369" s="17">
        <v>43943</v>
      </c>
      <c r="I369" s="17">
        <v>43943</v>
      </c>
      <c r="J369" s="148">
        <v>1</v>
      </c>
      <c r="K369" s="136"/>
      <c r="L369" s="136"/>
      <c r="M369" s="136"/>
      <c r="N369" s="136"/>
      <c r="O369" s="136"/>
      <c r="P369" s="136"/>
      <c r="Q369" s="136"/>
      <c r="R369" s="136"/>
      <c r="S369" s="136" t="str">
        <f>IF(AJ369=0,"",AJ369*AN369)</f>
        <v/>
      </c>
      <c r="T369" s="136"/>
      <c r="U369" s="136"/>
      <c r="V369" s="136">
        <v>2101.3000000000002</v>
      </c>
      <c r="W369" s="136">
        <v>0.44251623513837302</v>
      </c>
      <c r="X369" s="136">
        <v>2.5108181488873019E-2</v>
      </c>
      <c r="Y369" s="143">
        <f>$V369*W369</f>
        <v>929.85936489626329</v>
      </c>
      <c r="Z369" s="143">
        <f t="shared" si="29"/>
        <v>52.759821762568876</v>
      </c>
      <c r="AA369" s="143">
        <v>932.24294043988266</v>
      </c>
      <c r="AB369" s="143">
        <v>311.32435535883411</v>
      </c>
      <c r="AC369" s="138"/>
      <c r="AD369" s="138"/>
      <c r="AE369" s="139"/>
      <c r="AF369" s="139"/>
      <c r="AG369" s="153">
        <v>1.32</v>
      </c>
      <c r="AH369" s="140"/>
      <c r="AI369" s="140"/>
      <c r="AJ369" s="140"/>
      <c r="AK369" s="141"/>
      <c r="AL369" s="136"/>
      <c r="AM369" s="136"/>
      <c r="AN369" s="136">
        <v>86</v>
      </c>
      <c r="AO369" s="136"/>
      <c r="AP369" s="136"/>
      <c r="AQ369" s="136"/>
      <c r="AR369" s="136"/>
    </row>
    <row r="370" spans="1:44">
      <c r="A370" s="82">
        <v>369</v>
      </c>
      <c r="B370" s="111">
        <v>2020</v>
      </c>
      <c r="C370" s="131" t="s">
        <v>132</v>
      </c>
      <c r="D370" s="95" t="s">
        <v>103</v>
      </c>
      <c r="E370" s="93" t="s">
        <v>15</v>
      </c>
      <c r="F370" s="96" t="s">
        <v>33</v>
      </c>
      <c r="G370" s="100" t="s">
        <v>44</v>
      </c>
      <c r="H370" s="17">
        <v>43951</v>
      </c>
      <c r="I370" s="17">
        <v>43951</v>
      </c>
      <c r="J370" s="148"/>
      <c r="K370" s="136">
        <v>75.7</v>
      </c>
      <c r="L370" s="136">
        <v>45</v>
      </c>
      <c r="M370" s="136"/>
      <c r="N370" s="136">
        <v>432.4</v>
      </c>
      <c r="O370" s="136">
        <v>5.71</v>
      </c>
      <c r="P370" s="144">
        <f>AJ370*1000*AN370/100</f>
        <v>1121.7599999999998</v>
      </c>
      <c r="Q370" s="144">
        <f>N370*P370/1000</f>
        <v>485.04902399999986</v>
      </c>
      <c r="R370" s="144">
        <f>K370*P370/1000</f>
        <v>84.917231999999984</v>
      </c>
      <c r="S370" s="136"/>
      <c r="T370" s="136"/>
      <c r="U370" s="136"/>
      <c r="V370" s="137"/>
      <c r="W370" s="136"/>
      <c r="X370" s="136"/>
      <c r="Y370" s="136"/>
      <c r="Z370" s="143"/>
      <c r="AA370" s="143"/>
      <c r="AB370" s="143"/>
      <c r="AC370" s="138"/>
      <c r="AD370" s="138"/>
      <c r="AE370" s="139"/>
      <c r="AF370" s="139"/>
      <c r="AG370" s="153">
        <v>1.32</v>
      </c>
      <c r="AH370" s="141">
        <f>AJ370*AG370</f>
        <v>36.115200000000002</v>
      </c>
      <c r="AI370" s="140"/>
      <c r="AJ370" s="140">
        <v>27.36</v>
      </c>
      <c r="AK370" s="141" t="s">
        <v>3</v>
      </c>
      <c r="AL370" s="136"/>
      <c r="AM370" s="136"/>
      <c r="AN370" s="136">
        <v>4.0999999999999996</v>
      </c>
      <c r="AO370" s="136"/>
      <c r="AP370" s="136">
        <v>29.22</v>
      </c>
      <c r="AQ370" s="136">
        <v>78.58</v>
      </c>
      <c r="AR370" s="136">
        <v>7.77</v>
      </c>
    </row>
    <row r="371" spans="1:44">
      <c r="A371" s="82">
        <v>370</v>
      </c>
      <c r="B371" s="111">
        <v>2020</v>
      </c>
      <c r="C371" s="131" t="s">
        <v>132</v>
      </c>
      <c r="D371" s="95" t="s">
        <v>103</v>
      </c>
      <c r="E371" s="93" t="s">
        <v>23</v>
      </c>
      <c r="F371" s="96" t="s">
        <v>31</v>
      </c>
      <c r="G371" s="95" t="s">
        <v>39</v>
      </c>
      <c r="H371" s="17">
        <v>43976</v>
      </c>
      <c r="I371" s="17">
        <v>43976</v>
      </c>
      <c r="J371" s="148">
        <v>2</v>
      </c>
      <c r="K371" s="136"/>
      <c r="L371" s="136"/>
      <c r="M371" s="136"/>
      <c r="N371" s="136"/>
      <c r="O371" s="136"/>
      <c r="P371" s="136"/>
      <c r="Q371" s="136"/>
      <c r="R371" s="136"/>
      <c r="S371" s="136">
        <f>IF(AJ371=0,"",AJ371*AN371)</f>
        <v>1750</v>
      </c>
      <c r="T371" s="136">
        <f t="shared" si="30"/>
        <v>774.30412283871669</v>
      </c>
      <c r="U371" s="136">
        <f>$S371*X371</f>
        <v>37.100581498749413</v>
      </c>
      <c r="V371" s="136">
        <v>3964.9</v>
      </c>
      <c r="W371" s="136">
        <v>0.44245949876498097</v>
      </c>
      <c r="X371" s="136">
        <v>2.1200332284999665E-2</v>
      </c>
      <c r="Y371" s="143">
        <f>$V371*W371</f>
        <v>1754.3076666532731</v>
      </c>
      <c r="Z371" s="143">
        <f t="shared" si="29"/>
        <v>84.057197476795167</v>
      </c>
      <c r="AA371" s="143">
        <v>1046.7633129477413</v>
      </c>
      <c r="AB371" s="143">
        <v>374.57897650061074</v>
      </c>
      <c r="AC371" s="138"/>
      <c r="AD371" s="138"/>
      <c r="AE371" s="139"/>
      <c r="AF371" s="139"/>
      <c r="AG371" s="153">
        <v>1.32</v>
      </c>
      <c r="AH371" s="141">
        <f>AJ371*AG371</f>
        <v>33</v>
      </c>
      <c r="AI371" s="140"/>
      <c r="AJ371" s="140">
        <v>25</v>
      </c>
      <c r="AK371" s="141" t="s">
        <v>78</v>
      </c>
      <c r="AL371" s="136"/>
      <c r="AM371" s="136"/>
      <c r="AN371" s="136">
        <v>70</v>
      </c>
      <c r="AO371" s="136"/>
      <c r="AP371" s="136"/>
      <c r="AQ371" s="136"/>
      <c r="AR371" s="136"/>
    </row>
    <row r="372" spans="1:44">
      <c r="A372" s="82">
        <v>371</v>
      </c>
      <c r="B372" s="111">
        <v>2020</v>
      </c>
      <c r="C372" s="131" t="s">
        <v>132</v>
      </c>
      <c r="D372" s="95" t="s">
        <v>103</v>
      </c>
      <c r="E372" s="93" t="s">
        <v>15</v>
      </c>
      <c r="F372" s="96" t="s">
        <v>33</v>
      </c>
      <c r="G372" s="100" t="s">
        <v>44</v>
      </c>
      <c r="H372" s="17">
        <v>43986</v>
      </c>
      <c r="I372" s="17">
        <v>43986</v>
      </c>
      <c r="J372" s="148"/>
      <c r="K372" s="136">
        <v>72.099999999999994</v>
      </c>
      <c r="L372" s="136">
        <v>44.5</v>
      </c>
      <c r="M372" s="136"/>
      <c r="N372" s="136">
        <v>359.6</v>
      </c>
      <c r="O372" s="136">
        <v>4.99</v>
      </c>
      <c r="P372" s="144">
        <f>AJ372*1000*AN372/100</f>
        <v>440</v>
      </c>
      <c r="Q372" s="144">
        <f>N372*P372/1000</f>
        <v>158.22399999999999</v>
      </c>
      <c r="R372" s="144">
        <f>K372*P372/1000</f>
        <v>31.723999999999997</v>
      </c>
      <c r="S372" s="136"/>
      <c r="T372" s="136" t="str">
        <f t="shared" si="30"/>
        <v/>
      </c>
      <c r="U372" s="136"/>
      <c r="V372" s="137"/>
      <c r="W372" s="136"/>
      <c r="X372" s="136"/>
      <c r="Y372" s="136"/>
      <c r="Z372" s="143"/>
      <c r="AA372" s="143"/>
      <c r="AB372" s="143"/>
      <c r="AC372" s="138"/>
      <c r="AD372" s="138"/>
      <c r="AE372" s="139"/>
      <c r="AF372" s="139"/>
      <c r="AG372" s="153">
        <v>1.32</v>
      </c>
      <c r="AH372" s="141">
        <f>AJ372*AG372</f>
        <v>26.400000000000002</v>
      </c>
      <c r="AI372" s="140"/>
      <c r="AJ372" s="140">
        <v>20</v>
      </c>
      <c r="AK372" s="141" t="s">
        <v>3</v>
      </c>
      <c r="AL372" s="136"/>
      <c r="AM372" s="136"/>
      <c r="AN372" s="136">
        <v>2.2000000000000002</v>
      </c>
      <c r="AO372" s="136"/>
      <c r="AP372" s="136">
        <v>29.54</v>
      </c>
      <c r="AQ372" s="136">
        <v>89.82</v>
      </c>
      <c r="AR372" s="136">
        <v>8.2100000000000009</v>
      </c>
    </row>
    <row r="373" spans="1:44">
      <c r="A373" s="82">
        <v>372</v>
      </c>
      <c r="B373" s="111">
        <v>2020</v>
      </c>
      <c r="C373" s="131" t="s">
        <v>132</v>
      </c>
      <c r="D373" s="95" t="s">
        <v>103</v>
      </c>
      <c r="E373" s="93" t="s">
        <v>23</v>
      </c>
      <c r="F373" s="96" t="s">
        <v>31</v>
      </c>
      <c r="G373" s="95" t="s">
        <v>39</v>
      </c>
      <c r="H373" s="17">
        <v>44018</v>
      </c>
      <c r="I373" s="17">
        <v>44018</v>
      </c>
      <c r="J373" s="148">
        <v>3</v>
      </c>
      <c r="K373" s="136"/>
      <c r="L373" s="136"/>
      <c r="M373" s="136"/>
      <c r="N373" s="136"/>
      <c r="O373" s="136"/>
      <c r="P373" s="136"/>
      <c r="Q373" s="136"/>
      <c r="R373" s="136"/>
      <c r="S373" s="136">
        <f>IF(AJ373=0,"",AJ373*AN373)</f>
        <v>740</v>
      </c>
      <c r="T373" s="136">
        <f t="shared" si="30"/>
        <v>325.03360439427712</v>
      </c>
      <c r="U373" s="136">
        <f>$S373*X373</f>
        <v>18.255833050307196</v>
      </c>
      <c r="V373" s="136">
        <v>2455.6</v>
      </c>
      <c r="W373" s="136">
        <v>0.43923460053280694</v>
      </c>
      <c r="X373" s="136">
        <v>2.4670044662577294E-2</v>
      </c>
      <c r="Y373" s="143">
        <f>$V373*W373</f>
        <v>1078.5844850683607</v>
      </c>
      <c r="Z373" s="143">
        <f t="shared" si="29"/>
        <v>60.579761673424798</v>
      </c>
      <c r="AA373" s="143">
        <v>844.99746219211272</v>
      </c>
      <c r="AB373" s="143">
        <v>239.59263436484173</v>
      </c>
      <c r="AC373" s="138"/>
      <c r="AD373" s="138"/>
      <c r="AE373" s="139"/>
      <c r="AF373" s="139"/>
      <c r="AG373" s="153">
        <v>1.32</v>
      </c>
      <c r="AH373" s="141">
        <f t="shared" ref="AH373:AH375" si="33">AJ373*AG373</f>
        <v>26.400000000000002</v>
      </c>
      <c r="AI373" s="140"/>
      <c r="AJ373" s="140">
        <v>20</v>
      </c>
      <c r="AK373" s="141" t="s">
        <v>78</v>
      </c>
      <c r="AL373" s="136"/>
      <c r="AM373" s="136"/>
      <c r="AN373" s="136">
        <v>37</v>
      </c>
      <c r="AO373" s="136"/>
      <c r="AP373" s="136"/>
      <c r="AQ373" s="136"/>
      <c r="AR373" s="136"/>
    </row>
    <row r="374" spans="1:44">
      <c r="A374" s="82">
        <v>373</v>
      </c>
      <c r="B374" s="111">
        <v>2020</v>
      </c>
      <c r="C374" s="131" t="s">
        <v>132</v>
      </c>
      <c r="D374" s="95" t="s">
        <v>103</v>
      </c>
      <c r="E374" s="93" t="s">
        <v>15</v>
      </c>
      <c r="F374" s="96" t="s">
        <v>33</v>
      </c>
      <c r="G374" s="100" t="s">
        <v>44</v>
      </c>
      <c r="H374" s="17">
        <v>44025</v>
      </c>
      <c r="I374" s="17">
        <v>44025</v>
      </c>
      <c r="J374" s="148"/>
      <c r="K374" s="136">
        <v>68</v>
      </c>
      <c r="L374" s="136">
        <v>37</v>
      </c>
      <c r="M374" s="136"/>
      <c r="N374" s="136">
        <v>355.9</v>
      </c>
      <c r="O374" s="136">
        <v>5.23</v>
      </c>
      <c r="P374" s="144">
        <f>AJ374*1000*AN374/100</f>
        <v>580.79999999999995</v>
      </c>
      <c r="Q374" s="144">
        <f>N374*P374/1000</f>
        <v>206.70671999999996</v>
      </c>
      <c r="R374" s="144">
        <f>K374*P374/1000</f>
        <v>39.494399999999992</v>
      </c>
      <c r="S374" s="136"/>
      <c r="T374" s="136" t="str">
        <f t="shared" si="30"/>
        <v/>
      </c>
      <c r="U374" s="136"/>
      <c r="V374" s="137"/>
      <c r="W374" s="136"/>
      <c r="X374" s="136"/>
      <c r="Y374" s="136"/>
      <c r="Z374" s="143"/>
      <c r="AA374" s="143"/>
      <c r="AB374" s="143"/>
      <c r="AC374" s="138"/>
      <c r="AD374" s="138"/>
      <c r="AE374" s="139"/>
      <c r="AF374" s="139"/>
      <c r="AG374" s="153">
        <v>1.32</v>
      </c>
      <c r="AH374" s="141">
        <f t="shared" si="33"/>
        <v>31.943999999999999</v>
      </c>
      <c r="AI374" s="140"/>
      <c r="AJ374" s="140">
        <v>24.2</v>
      </c>
      <c r="AK374" s="141" t="s">
        <v>3</v>
      </c>
      <c r="AL374" s="136"/>
      <c r="AM374" s="136"/>
      <c r="AN374" s="136">
        <v>2.4</v>
      </c>
      <c r="AO374" s="136"/>
      <c r="AP374" s="136">
        <v>30.44</v>
      </c>
      <c r="AQ374" s="136">
        <v>114.53</v>
      </c>
      <c r="AR374" s="136">
        <v>10.199999999999999</v>
      </c>
    </row>
    <row r="375" spans="1:44">
      <c r="A375" s="82">
        <v>374</v>
      </c>
      <c r="B375" s="111">
        <v>2020</v>
      </c>
      <c r="C375" s="131" t="s">
        <v>132</v>
      </c>
      <c r="D375" s="95" t="s">
        <v>103</v>
      </c>
      <c r="E375" s="93" t="s">
        <v>23</v>
      </c>
      <c r="F375" s="96" t="s">
        <v>31</v>
      </c>
      <c r="G375" s="95" t="s">
        <v>39</v>
      </c>
      <c r="H375" s="17">
        <v>44062</v>
      </c>
      <c r="I375" s="17">
        <v>44062</v>
      </c>
      <c r="J375" s="148">
        <v>4</v>
      </c>
      <c r="K375" s="136"/>
      <c r="L375" s="136"/>
      <c r="M375" s="136"/>
      <c r="N375" s="136"/>
      <c r="O375" s="136"/>
      <c r="P375" s="136"/>
      <c r="Q375" s="136"/>
      <c r="R375" s="136"/>
      <c r="S375" s="136">
        <f>IF(AJ375=0,"",AJ375*AN375)</f>
        <v>1050</v>
      </c>
      <c r="T375" s="136">
        <f t="shared" si="30"/>
        <v>458.94898821473777</v>
      </c>
      <c r="U375" s="136">
        <f>$S375*X375</f>
        <v>25.919805062529495</v>
      </c>
      <c r="V375" s="136">
        <v>2025.4</v>
      </c>
      <c r="W375" s="136">
        <v>0.43709427449022642</v>
      </c>
      <c r="X375" s="136">
        <v>2.4685528630980471E-2</v>
      </c>
      <c r="Y375" s="143">
        <f>$V375*W375</f>
        <v>885.29074355250464</v>
      </c>
      <c r="Z375" s="143">
        <f t="shared" si="29"/>
        <v>49.998069689187851</v>
      </c>
      <c r="AA375" s="143">
        <v>767.98700799196035</v>
      </c>
      <c r="AB375" s="143">
        <v>372.6741503486287</v>
      </c>
      <c r="AC375" s="138"/>
      <c r="AD375" s="138"/>
      <c r="AE375" s="139"/>
      <c r="AF375" s="139"/>
      <c r="AG375" s="153">
        <v>1.32</v>
      </c>
      <c r="AH375" s="141">
        <f t="shared" si="33"/>
        <v>19.8</v>
      </c>
      <c r="AI375" s="140"/>
      <c r="AJ375" s="140">
        <v>15</v>
      </c>
      <c r="AK375" s="141" t="s">
        <v>78</v>
      </c>
      <c r="AL375" s="136"/>
      <c r="AM375" s="136"/>
      <c r="AN375" s="136">
        <v>70</v>
      </c>
      <c r="AO375" s="136"/>
      <c r="AP375" s="136"/>
      <c r="AQ375" s="136"/>
      <c r="AR375" s="136"/>
    </row>
    <row r="376" spans="1:44">
      <c r="A376" s="82">
        <v>375</v>
      </c>
      <c r="B376" s="111">
        <v>2020</v>
      </c>
      <c r="C376" s="131" t="s">
        <v>132</v>
      </c>
      <c r="D376" s="95" t="s">
        <v>103</v>
      </c>
      <c r="E376" s="93" t="s">
        <v>23</v>
      </c>
      <c r="F376" s="96" t="s">
        <v>31</v>
      </c>
      <c r="G376" s="105" t="s">
        <v>32</v>
      </c>
      <c r="H376" s="17">
        <v>44112</v>
      </c>
      <c r="I376" s="17">
        <v>44112</v>
      </c>
      <c r="J376" s="148">
        <v>5</v>
      </c>
      <c r="K376" s="136"/>
      <c r="L376" s="136"/>
      <c r="M376" s="136"/>
      <c r="N376" s="136"/>
      <c r="O376" s="136"/>
      <c r="P376" s="136"/>
      <c r="Q376" s="136"/>
      <c r="R376" s="136"/>
      <c r="S376" s="136" t="str">
        <f>IF(AJ376=0,"",AJ376*AN376)</f>
        <v/>
      </c>
      <c r="T376" s="136"/>
      <c r="U376" s="136"/>
      <c r="V376" s="136">
        <v>1498.4</v>
      </c>
      <c r="W376" s="144">
        <v>0.43598712288416691</v>
      </c>
      <c r="X376" s="136">
        <v>2.7071862622854923E-2</v>
      </c>
      <c r="Y376" s="143">
        <f>$V376*W376</f>
        <v>653.28310492963578</v>
      </c>
      <c r="Z376" s="143">
        <f t="shared" si="29"/>
        <v>40.564478954085821</v>
      </c>
      <c r="AA376" s="143">
        <v>473.51057714338975</v>
      </c>
      <c r="AB376" s="143">
        <v>218.53130594671777</v>
      </c>
      <c r="AC376" s="138"/>
      <c r="AD376" s="138"/>
      <c r="AE376" s="139"/>
      <c r="AF376" s="139"/>
      <c r="AG376" s="153">
        <v>1.32</v>
      </c>
      <c r="AH376" s="140"/>
      <c r="AI376" s="140"/>
      <c r="AJ376" s="140"/>
      <c r="AK376" s="141"/>
      <c r="AL376" s="136"/>
      <c r="AM376" s="136"/>
      <c r="AN376" s="136">
        <v>37</v>
      </c>
      <c r="AO376" s="136"/>
      <c r="AP376" s="136"/>
      <c r="AQ376" s="136"/>
      <c r="AR376" s="136"/>
    </row>
    <row r="377" spans="1:44">
      <c r="A377" s="82">
        <v>376</v>
      </c>
      <c r="B377" s="111">
        <v>2020</v>
      </c>
      <c r="C377" s="131" t="s">
        <v>132</v>
      </c>
      <c r="D377" s="95" t="s">
        <v>103</v>
      </c>
      <c r="E377" s="93" t="s">
        <v>23</v>
      </c>
      <c r="F377" s="96" t="s">
        <v>27</v>
      </c>
      <c r="G377" s="105" t="s">
        <v>43</v>
      </c>
      <c r="H377" s="17">
        <v>44172</v>
      </c>
      <c r="I377" s="17">
        <v>44187</v>
      </c>
      <c r="J377" s="148"/>
      <c r="K377" s="136"/>
      <c r="L377" s="136"/>
      <c r="M377" s="136"/>
      <c r="N377" s="136"/>
      <c r="O377" s="136"/>
      <c r="P377" s="136"/>
      <c r="Q377" s="136"/>
      <c r="R377" s="136"/>
      <c r="S377" s="142">
        <f>AL377*AJ377*AM377</f>
        <v>274.80916030534354</v>
      </c>
      <c r="T377" s="136">
        <f>IF(S377=0,"",S377*W377)</f>
        <v>116.89135209763303</v>
      </c>
      <c r="U377" s="136">
        <f>$S377*X377</f>
        <v>8.4396262333103049</v>
      </c>
      <c r="V377" s="136">
        <v>870</v>
      </c>
      <c r="W377" s="144">
        <v>0.4253546423552757</v>
      </c>
      <c r="X377" s="136">
        <v>3.0710862126768049E-2</v>
      </c>
      <c r="Y377" s="143">
        <f>$V377*W377</f>
        <v>370.05853884908987</v>
      </c>
      <c r="Z377" s="143">
        <f t="shared" si="29"/>
        <v>26.718450050288205</v>
      </c>
      <c r="AA377" s="143">
        <v>410.95255200570296</v>
      </c>
      <c r="AB377" s="143">
        <v>109.75436481698654</v>
      </c>
      <c r="AC377" s="138"/>
      <c r="AD377" s="138"/>
      <c r="AE377" s="139"/>
      <c r="AF377" s="139"/>
      <c r="AG377" s="153">
        <v>1.32</v>
      </c>
      <c r="AH377" s="140">
        <f>48/(2.61+1.32)*AG377</f>
        <v>16.122137404580155</v>
      </c>
      <c r="AI377" s="157" t="s">
        <v>186</v>
      </c>
      <c r="AJ377" s="140">
        <f>AH377/AG377</f>
        <v>12.213740458015268</v>
      </c>
      <c r="AK377" s="141" t="s">
        <v>62</v>
      </c>
      <c r="AL377" s="136">
        <f>I377-H377</f>
        <v>15</v>
      </c>
      <c r="AM377" s="136">
        <v>1.5</v>
      </c>
      <c r="AN377" s="136"/>
      <c r="AO377" s="136"/>
      <c r="AP377" s="136"/>
      <c r="AQ377" s="136"/>
      <c r="AR377" s="136"/>
    </row>
    <row r="378" spans="1:44">
      <c r="A378" s="82">
        <v>377</v>
      </c>
      <c r="B378" s="111">
        <v>2020</v>
      </c>
      <c r="C378" s="130" t="s">
        <v>133</v>
      </c>
      <c r="D378" s="95" t="s">
        <v>103</v>
      </c>
      <c r="E378" s="93" t="s">
        <v>24</v>
      </c>
      <c r="F378" s="96" t="s">
        <v>29</v>
      </c>
      <c r="G378" s="100" t="s">
        <v>173</v>
      </c>
      <c r="H378" s="17">
        <v>43927</v>
      </c>
      <c r="I378" s="17">
        <v>43927</v>
      </c>
      <c r="J378" s="148"/>
      <c r="K378" s="136"/>
      <c r="L378" s="136"/>
      <c r="M378" s="136"/>
      <c r="N378" s="136"/>
      <c r="O378" s="136"/>
      <c r="P378" s="136"/>
      <c r="Q378" s="136"/>
      <c r="R378" s="136"/>
      <c r="S378" s="136"/>
      <c r="T378" s="136"/>
      <c r="U378" s="136"/>
      <c r="V378" s="137"/>
      <c r="W378" s="136"/>
      <c r="X378" s="136"/>
      <c r="Y378" s="136"/>
      <c r="Z378" s="143"/>
      <c r="AA378" s="143"/>
      <c r="AB378" s="143"/>
      <c r="AC378" s="138"/>
      <c r="AD378" s="138"/>
      <c r="AE378" s="139"/>
      <c r="AF378" s="139"/>
      <c r="AG378" s="153">
        <v>2.61</v>
      </c>
      <c r="AH378" s="140">
        <v>1.53</v>
      </c>
      <c r="AI378" s="140"/>
      <c r="AJ378" s="140">
        <v>0.57999999999999996</v>
      </c>
      <c r="AK378" s="141" t="s">
        <v>172</v>
      </c>
      <c r="AL378" s="136"/>
      <c r="AM378" s="136"/>
      <c r="AN378" s="136"/>
      <c r="AO378" s="136"/>
      <c r="AP378" s="136"/>
      <c r="AQ378" s="136"/>
      <c r="AR378" s="136"/>
    </row>
    <row r="379" spans="1:44">
      <c r="A379" s="82">
        <v>378</v>
      </c>
      <c r="B379" s="111">
        <v>2020</v>
      </c>
      <c r="C379" s="130" t="s">
        <v>133</v>
      </c>
      <c r="D379" s="95" t="s">
        <v>103</v>
      </c>
      <c r="E379" s="93" t="s">
        <v>23</v>
      </c>
      <c r="F379" s="96" t="s">
        <v>31</v>
      </c>
      <c r="G379" s="100" t="s">
        <v>41</v>
      </c>
      <c r="H379" s="17">
        <v>43943</v>
      </c>
      <c r="I379" s="17">
        <v>43943</v>
      </c>
      <c r="J379" s="148">
        <v>1</v>
      </c>
      <c r="K379" s="136"/>
      <c r="L379" s="136"/>
      <c r="M379" s="136"/>
      <c r="N379" s="136"/>
      <c r="O379" s="136"/>
      <c r="P379" s="136"/>
      <c r="Q379" s="136"/>
      <c r="R379" s="136"/>
      <c r="S379" s="136" t="str">
        <f>IF(AJ379=0,"",AJ379*AN379)</f>
        <v/>
      </c>
      <c r="T379" s="136"/>
      <c r="U379" s="136"/>
      <c r="V379" s="136">
        <v>1447.6</v>
      </c>
      <c r="W379" s="136">
        <v>0.44441257496036235</v>
      </c>
      <c r="X379" s="136">
        <v>2.0719945126532847E-2</v>
      </c>
      <c r="Y379" s="143">
        <f t="shared" ref="Y379:Y384" si="34">$V379*W379</f>
        <v>643.33164351262053</v>
      </c>
      <c r="Z379" s="143">
        <f t="shared" si="29"/>
        <v>29.994192565168948</v>
      </c>
      <c r="AA379" s="143">
        <v>479.92735561402048</v>
      </c>
      <c r="AB379" s="143">
        <v>176.2050371848182</v>
      </c>
      <c r="AC379" s="138"/>
      <c r="AD379" s="138"/>
      <c r="AE379" s="139"/>
      <c r="AF379" s="139"/>
      <c r="AG379" s="153">
        <v>2.61</v>
      </c>
      <c r="AH379" s="140"/>
      <c r="AI379" s="140"/>
      <c r="AJ379" s="158"/>
      <c r="AK379" s="141"/>
      <c r="AL379" s="136"/>
      <c r="AM379" s="136"/>
      <c r="AN379" s="136">
        <v>86</v>
      </c>
      <c r="AO379" s="136"/>
      <c r="AP379" s="136"/>
      <c r="AQ379" s="136"/>
      <c r="AR379" s="136"/>
    </row>
    <row r="380" spans="1:44">
      <c r="A380" s="82">
        <v>379</v>
      </c>
      <c r="B380" s="111">
        <v>2020</v>
      </c>
      <c r="C380" s="130" t="s">
        <v>133</v>
      </c>
      <c r="D380" s="95" t="s">
        <v>103</v>
      </c>
      <c r="E380" s="93" t="s">
        <v>23</v>
      </c>
      <c r="F380" s="96" t="s">
        <v>31</v>
      </c>
      <c r="G380" s="95" t="s">
        <v>39</v>
      </c>
      <c r="H380" s="17">
        <v>43976</v>
      </c>
      <c r="I380" s="17">
        <v>43976</v>
      </c>
      <c r="J380" s="148">
        <v>2</v>
      </c>
      <c r="K380" s="136"/>
      <c r="L380" s="136"/>
      <c r="M380" s="136"/>
      <c r="N380" s="136"/>
      <c r="O380" s="136"/>
      <c r="P380" s="136"/>
      <c r="Q380" s="136"/>
      <c r="R380" s="136"/>
      <c r="S380" s="136">
        <f>IF(AJ380=0,"",AJ380*AN380)</f>
        <v>1750</v>
      </c>
      <c r="T380" s="136">
        <f>IF(S380=0,"",S380*W380)</f>
        <v>780.95233873209793</v>
      </c>
      <c r="U380" s="136">
        <f>$S380*X380</f>
        <v>33.310446394747323</v>
      </c>
      <c r="V380" s="144">
        <v>1869</v>
      </c>
      <c r="W380" s="136">
        <v>0.44625847927548451</v>
      </c>
      <c r="X380" s="136">
        <v>1.903454079699847E-2</v>
      </c>
      <c r="Y380" s="143">
        <f t="shared" si="34"/>
        <v>834.0570977658806</v>
      </c>
      <c r="Z380" s="143">
        <f t="shared" si="29"/>
        <v>35.575556749590142</v>
      </c>
      <c r="AA380" s="143">
        <v>500.23927608029072</v>
      </c>
      <c r="AB380" s="143">
        <v>161.5778635196659</v>
      </c>
      <c r="AC380" s="138"/>
      <c r="AD380" s="138"/>
      <c r="AE380" s="139"/>
      <c r="AF380" s="139"/>
      <c r="AG380" s="153">
        <v>2.61</v>
      </c>
      <c r="AH380" s="140">
        <f>AJ380*AG380</f>
        <v>65.25</v>
      </c>
      <c r="AI380" s="140"/>
      <c r="AJ380" s="140">
        <v>25</v>
      </c>
      <c r="AK380" s="141" t="s">
        <v>78</v>
      </c>
      <c r="AL380" s="136"/>
      <c r="AM380" s="136"/>
      <c r="AN380" s="136">
        <v>70</v>
      </c>
      <c r="AO380" s="136"/>
      <c r="AP380" s="136"/>
      <c r="AQ380" s="136"/>
      <c r="AR380" s="136"/>
    </row>
    <row r="381" spans="1:44">
      <c r="A381" s="82">
        <v>380</v>
      </c>
      <c r="B381" s="111">
        <v>2020</v>
      </c>
      <c r="C381" s="130" t="s">
        <v>133</v>
      </c>
      <c r="D381" s="95" t="s">
        <v>103</v>
      </c>
      <c r="E381" s="93" t="s">
        <v>23</v>
      </c>
      <c r="F381" s="96" t="s">
        <v>31</v>
      </c>
      <c r="G381" s="95" t="s">
        <v>39</v>
      </c>
      <c r="H381" s="17">
        <v>44018</v>
      </c>
      <c r="I381" s="17">
        <v>44018</v>
      </c>
      <c r="J381" s="148">
        <v>3</v>
      </c>
      <c r="K381" s="136"/>
      <c r="L381" s="136"/>
      <c r="M381" s="136"/>
      <c r="N381" s="136"/>
      <c r="O381" s="136"/>
      <c r="P381" s="136"/>
      <c r="Q381" s="136"/>
      <c r="R381" s="136"/>
      <c r="S381" s="136">
        <f>IF(AJ381=0,"",AJ381*AN381)</f>
        <v>740</v>
      </c>
      <c r="T381" s="136">
        <f t="shared" ref="T381:T384" si="35">IF(S381=0,"",S381*W381)</f>
        <v>329.44249184012227</v>
      </c>
      <c r="U381" s="136">
        <f>$S381*X381</f>
        <v>15.22266829484111</v>
      </c>
      <c r="V381" s="136">
        <v>1692.9</v>
      </c>
      <c r="W381" s="136">
        <v>0.44519255654070577</v>
      </c>
      <c r="X381" s="136">
        <v>2.0571173371406907E-2</v>
      </c>
      <c r="Y381" s="143">
        <f t="shared" si="34"/>
        <v>753.6664789677609</v>
      </c>
      <c r="Z381" s="143">
        <f t="shared" si="29"/>
        <v>34.824939400454753</v>
      </c>
      <c r="AA381" s="143">
        <v>682.15254892142696</v>
      </c>
      <c r="AB381" s="143">
        <v>267.52574291824794</v>
      </c>
      <c r="AC381" s="138"/>
      <c r="AD381" s="138"/>
      <c r="AE381" s="139"/>
      <c r="AF381" s="139"/>
      <c r="AG381" s="153">
        <v>2.61</v>
      </c>
      <c r="AH381" s="140">
        <f t="shared" ref="AH381:AH382" si="36">AJ381*AG381</f>
        <v>52.199999999999996</v>
      </c>
      <c r="AI381" s="140"/>
      <c r="AJ381" s="140">
        <v>20</v>
      </c>
      <c r="AK381" s="141" t="s">
        <v>78</v>
      </c>
      <c r="AL381" s="136"/>
      <c r="AM381" s="136"/>
      <c r="AN381" s="136">
        <v>37</v>
      </c>
      <c r="AO381" s="136"/>
      <c r="AP381" s="136"/>
      <c r="AQ381" s="136"/>
      <c r="AR381" s="136"/>
    </row>
    <row r="382" spans="1:44">
      <c r="A382" s="82">
        <v>381</v>
      </c>
      <c r="B382" s="111">
        <v>2020</v>
      </c>
      <c r="C382" s="130" t="s">
        <v>133</v>
      </c>
      <c r="D382" s="95" t="s">
        <v>103</v>
      </c>
      <c r="E382" s="93" t="s">
        <v>23</v>
      </c>
      <c r="F382" s="96" t="s">
        <v>31</v>
      </c>
      <c r="G382" s="95" t="s">
        <v>39</v>
      </c>
      <c r="H382" s="17">
        <v>44062</v>
      </c>
      <c r="I382" s="17">
        <v>44062</v>
      </c>
      <c r="J382" s="148">
        <v>4</v>
      </c>
      <c r="K382" s="136"/>
      <c r="L382" s="136"/>
      <c r="M382" s="136"/>
      <c r="N382" s="136"/>
      <c r="O382" s="136"/>
      <c r="P382" s="136"/>
      <c r="Q382" s="136"/>
      <c r="R382" s="136"/>
      <c r="S382" s="136">
        <f>IF(AJ382=0,"",AJ382*AN382)</f>
        <v>1050</v>
      </c>
      <c r="T382" s="136">
        <f t="shared" si="35"/>
        <v>466.41362347498574</v>
      </c>
      <c r="U382" s="136">
        <f>$S382*X382</f>
        <v>27.074470483120169</v>
      </c>
      <c r="V382" s="136">
        <v>1713.1</v>
      </c>
      <c r="W382" s="136">
        <v>0.44420345092855784</v>
      </c>
      <c r="X382" s="136">
        <v>2.578520998392397E-2</v>
      </c>
      <c r="Y382" s="143">
        <f t="shared" si="34"/>
        <v>760.96493178571245</v>
      </c>
      <c r="Z382" s="143">
        <f t="shared" si="29"/>
        <v>44.172643223460149</v>
      </c>
      <c r="AA382" s="143">
        <v>702.64633904815696</v>
      </c>
      <c r="AB382" s="143">
        <v>268.19192877069219</v>
      </c>
      <c r="AC382" s="138"/>
      <c r="AD382" s="138"/>
      <c r="AE382" s="139"/>
      <c r="AF382" s="139"/>
      <c r="AG382" s="153">
        <v>2.61</v>
      </c>
      <c r="AH382" s="140">
        <f t="shared" si="36"/>
        <v>39.15</v>
      </c>
      <c r="AI382" s="140"/>
      <c r="AJ382" s="140">
        <v>15</v>
      </c>
      <c r="AK382" s="141" t="s">
        <v>78</v>
      </c>
      <c r="AL382" s="136"/>
      <c r="AM382" s="136"/>
      <c r="AN382" s="136">
        <v>70</v>
      </c>
      <c r="AO382" s="136"/>
      <c r="AP382" s="136"/>
      <c r="AQ382" s="136"/>
      <c r="AR382" s="136"/>
    </row>
    <row r="383" spans="1:44">
      <c r="A383" s="82">
        <v>382</v>
      </c>
      <c r="B383" s="111">
        <v>2020</v>
      </c>
      <c r="C383" s="130" t="s">
        <v>133</v>
      </c>
      <c r="D383" s="95" t="s">
        <v>103</v>
      </c>
      <c r="E383" s="93" t="s">
        <v>23</v>
      </c>
      <c r="F383" s="96" t="s">
        <v>31</v>
      </c>
      <c r="G383" s="105" t="s">
        <v>32</v>
      </c>
      <c r="H383" s="17">
        <v>44112</v>
      </c>
      <c r="I383" s="17">
        <v>44112</v>
      </c>
      <c r="J383" s="148">
        <v>5</v>
      </c>
      <c r="K383" s="136"/>
      <c r="L383" s="136"/>
      <c r="M383" s="136"/>
      <c r="N383" s="136"/>
      <c r="O383" s="136"/>
      <c r="P383" s="136"/>
      <c r="Q383" s="136"/>
      <c r="R383" s="136"/>
      <c r="S383" s="136" t="str">
        <f>IF(AJ383=0,"",AJ383*AN383)</f>
        <v/>
      </c>
      <c r="T383" s="136"/>
      <c r="U383" s="136"/>
      <c r="V383" s="136">
        <v>1297.2</v>
      </c>
      <c r="W383" s="144">
        <v>0.4440289148110288</v>
      </c>
      <c r="X383" s="136">
        <v>2.9092039859873152E-2</v>
      </c>
      <c r="Y383" s="143">
        <f t="shared" si="34"/>
        <v>575.99430829286655</v>
      </c>
      <c r="Z383" s="143">
        <f t="shared" si="29"/>
        <v>37.738194106227454</v>
      </c>
      <c r="AA383" s="143">
        <v>304.56413227211618</v>
      </c>
      <c r="AB383" s="143">
        <v>95.61800814797617</v>
      </c>
      <c r="AC383" s="138"/>
      <c r="AD383" s="138"/>
      <c r="AE383" s="139"/>
      <c r="AF383" s="139"/>
      <c r="AG383" s="153">
        <v>2.61</v>
      </c>
      <c r="AH383" s="140"/>
      <c r="AI383" s="140"/>
      <c r="AJ383" s="140"/>
      <c r="AK383" s="141"/>
      <c r="AL383" s="136"/>
      <c r="AM383" s="136"/>
      <c r="AN383" s="136">
        <v>37</v>
      </c>
      <c r="AO383" s="136"/>
      <c r="AP383" s="136"/>
      <c r="AQ383" s="136"/>
      <c r="AR383" s="136"/>
    </row>
    <row r="384" spans="1:44">
      <c r="A384" s="82">
        <v>383</v>
      </c>
      <c r="B384" s="111">
        <v>2020</v>
      </c>
      <c r="C384" s="130" t="s">
        <v>133</v>
      </c>
      <c r="D384" s="95" t="s">
        <v>103</v>
      </c>
      <c r="E384" s="93" t="s">
        <v>23</v>
      </c>
      <c r="F384" s="96" t="s">
        <v>27</v>
      </c>
      <c r="G384" s="105" t="s">
        <v>43</v>
      </c>
      <c r="H384" s="17">
        <v>44172</v>
      </c>
      <c r="I384" s="17">
        <v>44187</v>
      </c>
      <c r="J384" s="148"/>
      <c r="K384" s="136"/>
      <c r="L384" s="136"/>
      <c r="M384" s="136"/>
      <c r="N384" s="136"/>
      <c r="O384" s="136"/>
      <c r="P384" s="136"/>
      <c r="Q384" s="136"/>
      <c r="R384" s="136"/>
      <c r="S384" s="142">
        <f>AL384*AJ384*AM384</f>
        <v>274.80916030534354</v>
      </c>
      <c r="T384" s="136">
        <f t="shared" si="35"/>
        <v>119.60638432125265</v>
      </c>
      <c r="U384" s="136">
        <f>$S384*X384</f>
        <v>9.1936123540079109</v>
      </c>
      <c r="V384" s="136">
        <v>452.3</v>
      </c>
      <c r="W384" s="144">
        <v>0.43523434294678043</v>
      </c>
      <c r="X384" s="136">
        <v>3.3454533843751008E-2</v>
      </c>
      <c r="Y384" s="143">
        <f t="shared" si="34"/>
        <v>196.85649331482878</v>
      </c>
      <c r="Z384" s="143">
        <f t="shared" si="29"/>
        <v>15.131485657528581</v>
      </c>
      <c r="AA384" s="143">
        <v>280.45599773701883</v>
      </c>
      <c r="AB384" s="143">
        <v>178.64279487344785</v>
      </c>
      <c r="AC384" s="138"/>
      <c r="AD384" s="138"/>
      <c r="AE384" s="139"/>
      <c r="AF384" s="139"/>
      <c r="AG384" s="153">
        <v>2.61</v>
      </c>
      <c r="AH384" s="140">
        <f>48/(2.61+1.32)*AG384</f>
        <v>31.877862595419849</v>
      </c>
      <c r="AI384" s="157" t="s">
        <v>186</v>
      </c>
      <c r="AJ384" s="140">
        <f>AH384/AG384</f>
        <v>12.213740458015268</v>
      </c>
      <c r="AK384" s="141" t="s">
        <v>62</v>
      </c>
      <c r="AL384" s="136">
        <f>I384-H384</f>
        <v>15</v>
      </c>
      <c r="AM384" s="136">
        <v>1.5</v>
      </c>
      <c r="AN384" s="136"/>
      <c r="AO384" s="136"/>
      <c r="AP384" s="136"/>
      <c r="AQ384" s="136"/>
      <c r="AR384" s="136"/>
    </row>
    <row r="385" spans="34:34">
      <c r="AH385" s="43"/>
    </row>
  </sheetData>
  <autoFilter ref="A1:AF328" xr:uid="{00000000-0009-0000-0000-000000000000}">
    <sortState xmlns:xlrd2="http://schemas.microsoft.com/office/spreadsheetml/2017/richdata2" ref="A2:AF344">
      <sortCondition ref="B2:B350"/>
      <sortCondition ref="C2:C350"/>
      <sortCondition ref="E2:E350"/>
    </sortState>
  </autoFilter>
  <sortState xmlns:xlrd2="http://schemas.microsoft.com/office/spreadsheetml/2017/richdata2" ref="A2:AR384">
    <sortCondition ref="B2:B384"/>
    <sortCondition ref="C2:C384"/>
    <sortCondition ref="H2:H384"/>
  </sortState>
  <pageMargins left="0.75" right="0.75" top="1" bottom="1" header="0.5" footer="0.5"/>
  <pageSetup paperSize="9" orientation="portrait" horizontalDpi="4294967292" verticalDpi="4294967292"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110"/>
  <sheetViews>
    <sheetView topLeftCell="A103" workbookViewId="0">
      <selection activeCell="B110" sqref="B110"/>
    </sheetView>
  </sheetViews>
  <sheetFormatPr defaultRowHeight="15.75"/>
  <sheetData>
    <row r="1" spans="2:11">
      <c r="B1" s="108" t="s">
        <v>163</v>
      </c>
    </row>
    <row r="2" spans="2:11">
      <c r="B2" s="108" t="s">
        <v>164</v>
      </c>
    </row>
    <row r="3" spans="2:11">
      <c r="B3" s="108" t="s">
        <v>161</v>
      </c>
      <c r="K3" s="108" t="s">
        <v>162</v>
      </c>
    </row>
    <row r="55" spans="2:2">
      <c r="B55" s="108" t="s">
        <v>160</v>
      </c>
    </row>
    <row r="82" spans="2:2">
      <c r="B82" s="108" t="s">
        <v>159</v>
      </c>
    </row>
    <row r="83" spans="2:2">
      <c r="B83" s="108" t="s">
        <v>174</v>
      </c>
    </row>
    <row r="102" spans="2:2">
      <c r="B102" s="109" t="s">
        <v>154</v>
      </c>
    </row>
    <row r="103" spans="2:2">
      <c r="B103" s="81" t="s">
        <v>155</v>
      </c>
    </row>
    <row r="104" spans="2:2">
      <c r="B104" s="81" t="s">
        <v>156</v>
      </c>
    </row>
    <row r="105" spans="2:2">
      <c r="B105" s="81" t="s">
        <v>157</v>
      </c>
    </row>
    <row r="106" spans="2:2">
      <c r="B106" s="81" t="s">
        <v>158</v>
      </c>
    </row>
    <row r="109" spans="2:2">
      <c r="B109" s="81" t="s">
        <v>175</v>
      </c>
    </row>
    <row r="110" spans="2:2">
      <c r="B110" s="81" t="s">
        <v>176</v>
      </c>
    </row>
  </sheetData>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52"/>
  <sheetViews>
    <sheetView topLeftCell="A34" workbookViewId="0">
      <selection activeCell="A51" sqref="A51"/>
    </sheetView>
  </sheetViews>
  <sheetFormatPr defaultColWidth="11" defaultRowHeight="15.75"/>
  <cols>
    <col min="1" max="1" width="56.625" style="71" customWidth="1"/>
  </cols>
  <sheetData>
    <row r="1" spans="1:2" ht="21.95" customHeight="1">
      <c r="A1" s="86" t="s">
        <v>166</v>
      </c>
    </row>
    <row r="3" spans="1:2">
      <c r="A3" s="71" t="s">
        <v>129</v>
      </c>
    </row>
    <row r="6" spans="1:2">
      <c r="A6" s="72" t="s">
        <v>31</v>
      </c>
    </row>
    <row r="7" spans="1:2">
      <c r="A7" s="79" t="s">
        <v>128</v>
      </c>
    </row>
    <row r="8" spans="1:2">
      <c r="A8" s="79"/>
    </row>
    <row r="9" spans="1:2">
      <c r="A9" s="85" t="s">
        <v>68</v>
      </c>
      <c r="B9" s="45"/>
    </row>
    <row r="10" spans="1:2">
      <c r="A10" s="83" t="s">
        <v>127</v>
      </c>
    </row>
    <row r="11" spans="1:2">
      <c r="A11" s="84" t="s">
        <v>126</v>
      </c>
    </row>
    <row r="12" spans="1:2">
      <c r="A12" s="89" t="s">
        <v>168</v>
      </c>
      <c r="B12" s="45"/>
    </row>
    <row r="13" spans="1:2">
      <c r="A13" s="89"/>
      <c r="B13" s="45"/>
    </row>
    <row r="14" spans="1:2">
      <c r="A14" s="45"/>
      <c r="B14" s="45"/>
    </row>
    <row r="15" spans="1:2">
      <c r="A15" s="73" t="s">
        <v>27</v>
      </c>
    </row>
    <row r="16" spans="1:2">
      <c r="A16" s="71" t="s">
        <v>106</v>
      </c>
    </row>
    <row r="17" spans="1:1">
      <c r="A17" s="71" t="s">
        <v>136</v>
      </c>
    </row>
    <row r="18" spans="1:1">
      <c r="A18" s="90" t="s">
        <v>137</v>
      </c>
    </row>
    <row r="19" spans="1:1">
      <c r="A19" s="71" t="s">
        <v>134</v>
      </c>
    </row>
    <row r="20" spans="1:1">
      <c r="A20" s="71" t="s">
        <v>135</v>
      </c>
    </row>
    <row r="23" spans="1:1">
      <c r="A23" s="74" t="s">
        <v>104</v>
      </c>
    </row>
    <row r="24" spans="1:1">
      <c r="A24" s="71" t="s">
        <v>105</v>
      </c>
    </row>
    <row r="25" spans="1:1">
      <c r="A25" s="71" t="s">
        <v>124</v>
      </c>
    </row>
    <row r="26" spans="1:1">
      <c r="A26" s="71" t="s">
        <v>123</v>
      </c>
    </row>
    <row r="29" spans="1:1">
      <c r="A29" s="75" t="s">
        <v>24</v>
      </c>
    </row>
    <row r="30" spans="1:1">
      <c r="A30" s="76" t="s">
        <v>118</v>
      </c>
    </row>
    <row r="31" spans="1:1">
      <c r="A31" s="76" t="s">
        <v>120</v>
      </c>
    </row>
    <row r="32" spans="1:1">
      <c r="A32" s="71" t="s">
        <v>119</v>
      </c>
    </row>
    <row r="35" spans="1:1">
      <c r="A35" s="77" t="s">
        <v>15</v>
      </c>
    </row>
    <row r="36" spans="1:1">
      <c r="A36" s="71" t="s">
        <v>165</v>
      </c>
    </row>
    <row r="39" spans="1:1">
      <c r="A39" s="78" t="s">
        <v>22</v>
      </c>
    </row>
    <row r="40" spans="1:1" s="37" customFormat="1">
      <c r="A40" s="79" t="s">
        <v>114</v>
      </c>
    </row>
    <row r="41" spans="1:1">
      <c r="A41" s="71" t="s">
        <v>125</v>
      </c>
    </row>
    <row r="42" spans="1:1">
      <c r="A42" s="71" t="s">
        <v>113</v>
      </c>
    </row>
    <row r="45" spans="1:1">
      <c r="A45" s="80" t="s">
        <v>109</v>
      </c>
    </row>
    <row r="46" spans="1:1" s="88" customFormat="1" ht="26.1" customHeight="1">
      <c r="A46" s="71" t="s">
        <v>110</v>
      </c>
    </row>
    <row r="47" spans="1:1" ht="157.5">
      <c r="A47" s="87" t="s">
        <v>130</v>
      </c>
    </row>
    <row r="48" spans="1:1">
      <c r="A48" s="71" t="s">
        <v>112</v>
      </c>
    </row>
    <row r="49" spans="1:1">
      <c r="A49" s="71" t="s">
        <v>111</v>
      </c>
    </row>
    <row r="50" spans="1:1">
      <c r="A50" s="81" t="s">
        <v>108</v>
      </c>
    </row>
    <row r="51" spans="1:1">
      <c r="A51" s="71" t="s">
        <v>177</v>
      </c>
    </row>
    <row r="52" spans="1:1" ht="72">
      <c r="A52" s="87" t="s">
        <v>167</v>
      </c>
    </row>
  </sheetData>
  <pageMargins left="0.75" right="0.75" top="1" bottom="1" header="0.5" footer="0.5"/>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4"/>
  <sheetViews>
    <sheetView topLeftCell="A76" workbookViewId="0">
      <selection activeCell="F87" sqref="F87"/>
    </sheetView>
  </sheetViews>
  <sheetFormatPr defaultColWidth="11" defaultRowHeight="15.75"/>
  <cols>
    <col min="1" max="1" width="2.875" customWidth="1"/>
    <col min="2" max="2" width="3.5" customWidth="1"/>
    <col min="3" max="3" width="36.5" bestFit="1" customWidth="1"/>
    <col min="4" max="4" width="11.5" customWidth="1"/>
    <col min="5" max="5" width="12.125" customWidth="1"/>
    <col min="6" max="6" width="6" customWidth="1"/>
    <col min="10" max="10" width="15.375" customWidth="1"/>
  </cols>
  <sheetData>
    <row r="1" spans="1:10">
      <c r="A1" s="47"/>
      <c r="B1" s="47"/>
      <c r="C1" s="47"/>
      <c r="D1" s="47"/>
      <c r="E1" s="47"/>
      <c r="F1" s="47"/>
      <c r="G1" s="47"/>
      <c r="H1" s="47"/>
      <c r="I1" s="47"/>
      <c r="J1" s="47"/>
    </row>
    <row r="2" spans="1:10" ht="23.25">
      <c r="A2" s="47"/>
      <c r="B2" s="47"/>
      <c r="C2" s="46" t="s">
        <v>102</v>
      </c>
      <c r="D2" s="47"/>
      <c r="E2" s="47"/>
      <c r="F2" s="47"/>
      <c r="G2" s="47"/>
      <c r="H2" s="47"/>
      <c r="I2" s="47"/>
      <c r="J2" s="47"/>
    </row>
    <row r="3" spans="1:10">
      <c r="A3" s="47"/>
      <c r="B3" s="47"/>
      <c r="C3" s="47"/>
      <c r="D3" s="47"/>
      <c r="E3" s="47"/>
      <c r="F3" s="47"/>
      <c r="G3" s="47"/>
      <c r="H3" s="47"/>
      <c r="I3" s="47"/>
      <c r="J3" s="47"/>
    </row>
    <row r="4" spans="1:10">
      <c r="A4" s="47"/>
      <c r="B4" s="53"/>
      <c r="C4" s="52"/>
      <c r="D4" s="52"/>
      <c r="E4" s="52"/>
      <c r="F4" s="52"/>
      <c r="G4" s="52"/>
      <c r="H4" s="52"/>
      <c r="I4" s="52"/>
      <c r="J4" s="54"/>
    </row>
    <row r="5" spans="1:10">
      <c r="A5" s="47"/>
      <c r="B5" s="55"/>
      <c r="C5" s="66" t="s">
        <v>86</v>
      </c>
      <c r="D5" s="57" t="s">
        <v>94</v>
      </c>
      <c r="E5" s="57"/>
      <c r="F5" s="48"/>
      <c r="G5" s="48"/>
      <c r="H5" s="48"/>
      <c r="I5" s="48"/>
      <c r="J5" s="56"/>
    </row>
    <row r="6" spans="1:10">
      <c r="A6" s="47"/>
      <c r="B6" s="55"/>
      <c r="C6" s="57"/>
      <c r="D6" s="57" t="s">
        <v>85</v>
      </c>
      <c r="E6" s="57" t="s">
        <v>88</v>
      </c>
      <c r="F6" s="48"/>
      <c r="G6" s="48"/>
      <c r="H6" s="48"/>
      <c r="I6" s="48"/>
      <c r="J6" s="56"/>
    </row>
    <row r="7" spans="1:10">
      <c r="A7" s="47"/>
      <c r="B7" s="55"/>
      <c r="C7" s="52" t="s">
        <v>80</v>
      </c>
      <c r="D7" s="52">
        <v>15</v>
      </c>
      <c r="E7" s="52">
        <f t="shared" ref="E7:E12" si="0">D7*100/1000</f>
        <v>1.5</v>
      </c>
      <c r="F7" s="48"/>
      <c r="G7" s="48"/>
      <c r="H7" s="48"/>
      <c r="I7" s="48"/>
      <c r="J7" s="56"/>
    </row>
    <row r="8" spans="1:10">
      <c r="A8" s="47"/>
      <c r="B8" s="55"/>
      <c r="C8" s="48" t="s">
        <v>81</v>
      </c>
      <c r="D8" s="48">
        <v>5</v>
      </c>
      <c r="E8" s="48">
        <f t="shared" si="0"/>
        <v>0.5</v>
      </c>
      <c r="F8" s="48"/>
      <c r="G8" s="48"/>
      <c r="H8" s="48"/>
      <c r="I8" s="48"/>
      <c r="J8" s="56"/>
    </row>
    <row r="9" spans="1:10">
      <c r="A9" s="47"/>
      <c r="B9" s="55"/>
      <c r="C9" s="48" t="s">
        <v>82</v>
      </c>
      <c r="D9" s="48">
        <v>60</v>
      </c>
      <c r="E9" s="48">
        <f t="shared" si="0"/>
        <v>6</v>
      </c>
      <c r="F9" s="48"/>
      <c r="G9" s="48"/>
      <c r="H9" s="48"/>
      <c r="I9" s="48"/>
      <c r="J9" s="56"/>
    </row>
    <row r="10" spans="1:10">
      <c r="A10" s="47"/>
      <c r="B10" s="55"/>
      <c r="C10" s="48" t="s">
        <v>83</v>
      </c>
      <c r="D10" s="48">
        <v>60</v>
      </c>
      <c r="E10" s="48">
        <f t="shared" si="0"/>
        <v>6</v>
      </c>
      <c r="F10" s="48"/>
      <c r="G10" s="48"/>
      <c r="H10" s="48"/>
      <c r="I10" s="48"/>
      <c r="J10" s="56"/>
    </row>
    <row r="11" spans="1:10">
      <c r="A11" s="47"/>
      <c r="B11" s="55"/>
      <c r="C11" s="49" t="s">
        <v>84</v>
      </c>
      <c r="D11" s="50">
        <v>60</v>
      </c>
      <c r="E11" s="50">
        <f t="shared" si="0"/>
        <v>6</v>
      </c>
      <c r="F11" s="48"/>
      <c r="G11" s="48"/>
      <c r="H11" s="48"/>
      <c r="I11" s="48"/>
      <c r="J11" s="56"/>
    </row>
    <row r="12" spans="1:10">
      <c r="A12" s="47"/>
      <c r="B12" s="55"/>
      <c r="C12" s="48" t="s">
        <v>87</v>
      </c>
      <c r="D12" s="48">
        <f>SUM(D7:D11)</f>
        <v>200</v>
      </c>
      <c r="E12" s="48">
        <f t="shared" si="0"/>
        <v>20</v>
      </c>
      <c r="F12" s="48"/>
      <c r="G12" s="48"/>
      <c r="H12" s="48"/>
      <c r="I12" s="48"/>
      <c r="J12" s="56"/>
    </row>
    <row r="13" spans="1:10">
      <c r="A13" s="47"/>
      <c r="B13" s="55"/>
      <c r="C13" s="48"/>
      <c r="D13" s="48"/>
      <c r="E13" s="48"/>
      <c r="F13" s="48"/>
      <c r="G13" s="48"/>
      <c r="H13" s="48"/>
      <c r="I13" s="48"/>
      <c r="J13" s="56"/>
    </row>
    <row r="14" spans="1:10">
      <c r="A14" s="47"/>
      <c r="B14" s="55"/>
      <c r="C14" s="48"/>
      <c r="D14" s="48"/>
      <c r="E14" s="48"/>
      <c r="F14" s="48"/>
      <c r="G14" s="48"/>
      <c r="H14" s="48"/>
      <c r="I14" s="48"/>
      <c r="J14" s="56"/>
    </row>
    <row r="15" spans="1:10">
      <c r="A15" s="47"/>
      <c r="B15" s="55"/>
      <c r="C15" s="48"/>
      <c r="D15" s="48"/>
      <c r="E15" s="48"/>
      <c r="F15" s="48"/>
      <c r="G15" s="48"/>
      <c r="H15" s="48"/>
      <c r="I15" s="48"/>
      <c r="J15" s="56"/>
    </row>
    <row r="16" spans="1:10">
      <c r="A16" s="47"/>
      <c r="B16" s="55"/>
      <c r="C16" s="48"/>
      <c r="D16" s="48"/>
      <c r="E16" s="48"/>
      <c r="F16" s="48"/>
      <c r="G16" s="48"/>
      <c r="H16" s="48"/>
      <c r="I16" s="48"/>
      <c r="J16" s="56"/>
    </row>
    <row r="17" spans="1:10">
      <c r="A17" s="47"/>
      <c r="B17" s="55"/>
      <c r="C17" s="48"/>
      <c r="D17" s="48"/>
      <c r="E17" s="48"/>
      <c r="F17" s="48"/>
      <c r="G17" s="48"/>
      <c r="H17" s="48"/>
      <c r="I17" s="48"/>
      <c r="J17" s="56"/>
    </row>
    <row r="18" spans="1:10">
      <c r="A18" s="47"/>
      <c r="B18" s="58"/>
      <c r="C18" s="50"/>
      <c r="D18" s="50"/>
      <c r="E18" s="50"/>
      <c r="F18" s="50"/>
      <c r="G18" s="50"/>
      <c r="H18" s="50"/>
      <c r="I18" s="50"/>
      <c r="J18" s="59"/>
    </row>
    <row r="19" spans="1:10">
      <c r="A19" s="47"/>
      <c r="B19" s="47"/>
      <c r="C19" s="47"/>
      <c r="D19" s="47"/>
      <c r="E19" s="47"/>
      <c r="F19" s="47"/>
      <c r="G19" s="47"/>
      <c r="H19" s="47"/>
      <c r="I19" s="47"/>
      <c r="J19" s="47"/>
    </row>
    <row r="20" spans="1:10">
      <c r="A20" s="47"/>
      <c r="B20" s="53"/>
      <c r="C20" s="52"/>
      <c r="D20" s="52"/>
      <c r="E20" s="52"/>
      <c r="F20" s="52"/>
      <c r="G20" s="52"/>
      <c r="H20" s="52"/>
      <c r="I20" s="52"/>
      <c r="J20" s="54"/>
    </row>
    <row r="21" spans="1:10">
      <c r="A21" s="47"/>
      <c r="B21" s="55"/>
      <c r="C21" s="48"/>
      <c r="D21" s="48"/>
      <c r="E21" s="48"/>
      <c r="F21" s="48"/>
      <c r="G21" s="48"/>
      <c r="H21" s="48"/>
      <c r="I21" s="48"/>
      <c r="J21" s="56"/>
    </row>
    <row r="22" spans="1:10">
      <c r="A22" s="47"/>
      <c r="B22" s="55"/>
      <c r="C22" s="48"/>
      <c r="D22" s="48"/>
      <c r="E22" s="48"/>
      <c r="F22" s="48"/>
      <c r="G22" s="48"/>
      <c r="H22" s="48"/>
      <c r="I22" s="48"/>
      <c r="J22" s="56"/>
    </row>
    <row r="23" spans="1:10">
      <c r="A23" s="47"/>
      <c r="B23" s="55"/>
      <c r="C23" s="66" t="s">
        <v>93</v>
      </c>
      <c r="D23" s="57" t="s">
        <v>94</v>
      </c>
      <c r="E23" s="57"/>
      <c r="F23" s="48"/>
      <c r="G23" s="48"/>
      <c r="H23" s="48"/>
      <c r="I23" s="48"/>
      <c r="J23" s="56"/>
    </row>
    <row r="24" spans="1:10">
      <c r="A24" s="47"/>
      <c r="B24" s="55"/>
      <c r="C24" s="57" t="s">
        <v>90</v>
      </c>
      <c r="D24" s="57" t="s">
        <v>85</v>
      </c>
      <c r="E24" s="57" t="s">
        <v>88</v>
      </c>
      <c r="F24" s="48"/>
      <c r="G24" s="48"/>
      <c r="H24" s="48"/>
      <c r="I24" s="48"/>
      <c r="J24" s="56"/>
    </row>
    <row r="25" spans="1:10">
      <c r="A25" s="47"/>
      <c r="B25" s="55"/>
      <c r="C25" s="48" t="s">
        <v>80</v>
      </c>
      <c r="D25" s="48">
        <v>20</v>
      </c>
      <c r="E25" s="48">
        <f>D25*100/1000</f>
        <v>2</v>
      </c>
      <c r="F25" s="48"/>
      <c r="G25" s="48"/>
      <c r="H25" s="48"/>
      <c r="I25" s="48"/>
      <c r="J25" s="56"/>
    </row>
    <row r="26" spans="1:10">
      <c r="A26" s="47"/>
      <c r="B26" s="55"/>
      <c r="C26" s="48" t="s">
        <v>81</v>
      </c>
      <c r="D26" s="48">
        <v>10</v>
      </c>
      <c r="E26" s="48">
        <f t="shared" ref="E26:E32" si="1">D26*100/1000</f>
        <v>1</v>
      </c>
      <c r="F26" s="48"/>
      <c r="G26" s="48"/>
      <c r="H26" s="48"/>
      <c r="I26" s="48"/>
      <c r="J26" s="56"/>
    </row>
    <row r="27" spans="1:10">
      <c r="A27" s="47"/>
      <c r="B27" s="55"/>
      <c r="C27" s="48" t="s">
        <v>89</v>
      </c>
      <c r="D27" s="48">
        <v>10</v>
      </c>
      <c r="E27" s="48">
        <f t="shared" si="1"/>
        <v>1</v>
      </c>
      <c r="F27" s="48"/>
      <c r="G27" s="48"/>
      <c r="H27" s="48"/>
      <c r="I27" s="48"/>
      <c r="J27" s="56"/>
    </row>
    <row r="28" spans="1:10">
      <c r="A28" s="47"/>
      <c r="B28" s="55"/>
      <c r="C28" s="48" t="s">
        <v>82</v>
      </c>
      <c r="D28" s="48">
        <v>50</v>
      </c>
      <c r="E28" s="48">
        <f t="shared" si="1"/>
        <v>5</v>
      </c>
      <c r="F28" s="48"/>
      <c r="G28" s="48"/>
      <c r="H28" s="48"/>
      <c r="I28" s="48"/>
      <c r="J28" s="56"/>
    </row>
    <row r="29" spans="1:10">
      <c r="A29" s="47"/>
      <c r="B29" s="55"/>
      <c r="C29" s="48" t="s">
        <v>83</v>
      </c>
      <c r="D29" s="48">
        <v>50</v>
      </c>
      <c r="E29" s="48">
        <f t="shared" si="1"/>
        <v>5</v>
      </c>
      <c r="F29" s="48"/>
      <c r="G29" s="48"/>
      <c r="H29" s="48"/>
      <c r="I29" s="48"/>
      <c r="J29" s="56"/>
    </row>
    <row r="30" spans="1:10">
      <c r="A30" s="47"/>
      <c r="B30" s="55"/>
      <c r="C30" s="51" t="s">
        <v>84</v>
      </c>
      <c r="D30" s="48">
        <v>100</v>
      </c>
      <c r="E30" s="48">
        <f t="shared" si="1"/>
        <v>10</v>
      </c>
      <c r="F30" s="48"/>
      <c r="G30" s="48"/>
      <c r="H30" s="48"/>
      <c r="I30" s="48"/>
      <c r="J30" s="56"/>
    </row>
    <row r="31" spans="1:10">
      <c r="A31" s="47"/>
      <c r="B31" s="55"/>
      <c r="C31" s="48" t="s">
        <v>92</v>
      </c>
      <c r="D31" s="48">
        <v>50</v>
      </c>
      <c r="E31" s="48">
        <f t="shared" si="1"/>
        <v>5</v>
      </c>
      <c r="F31" s="48"/>
      <c r="G31" s="48"/>
      <c r="H31" s="48"/>
      <c r="I31" s="48"/>
      <c r="J31" s="56"/>
    </row>
    <row r="32" spans="1:10">
      <c r="A32" s="47"/>
      <c r="B32" s="55"/>
      <c r="C32" s="48" t="s">
        <v>91</v>
      </c>
      <c r="D32" s="48">
        <v>30</v>
      </c>
      <c r="E32" s="48">
        <f t="shared" si="1"/>
        <v>3</v>
      </c>
      <c r="F32" s="48"/>
      <c r="G32" s="48"/>
      <c r="H32" s="48"/>
      <c r="I32" s="48"/>
      <c r="J32" s="56"/>
    </row>
    <row r="33" spans="1:10">
      <c r="A33" s="47"/>
      <c r="B33" s="55"/>
      <c r="C33" s="48" t="s">
        <v>87</v>
      </c>
      <c r="D33" s="48">
        <f>SUM(D25:D32)</f>
        <v>320</v>
      </c>
      <c r="E33" s="48">
        <f>SUM(E25:E32)</f>
        <v>32</v>
      </c>
      <c r="F33" s="48"/>
      <c r="G33" s="48"/>
      <c r="H33" s="48"/>
      <c r="I33" s="48"/>
      <c r="J33" s="56"/>
    </row>
    <row r="34" spans="1:10">
      <c r="A34" s="47"/>
      <c r="B34" s="55"/>
      <c r="C34" s="48"/>
      <c r="D34" s="48"/>
      <c r="E34" s="48"/>
      <c r="F34" s="48"/>
      <c r="G34" s="48"/>
      <c r="H34" s="48"/>
      <c r="I34" s="48"/>
      <c r="J34" s="56"/>
    </row>
    <row r="35" spans="1:10">
      <c r="A35" s="47"/>
      <c r="B35" s="55"/>
      <c r="C35" s="48"/>
      <c r="D35" s="48"/>
      <c r="E35" s="48"/>
      <c r="F35" s="48"/>
      <c r="G35" s="48"/>
      <c r="H35" s="48"/>
      <c r="I35" s="48"/>
      <c r="J35" s="56"/>
    </row>
    <row r="36" spans="1:10">
      <c r="A36" s="47"/>
      <c r="B36" s="55"/>
      <c r="C36" s="48"/>
      <c r="D36" s="48"/>
      <c r="E36" s="48"/>
      <c r="F36" s="48"/>
      <c r="G36" s="48"/>
      <c r="H36" s="48"/>
      <c r="I36" s="48"/>
      <c r="J36" s="56"/>
    </row>
    <row r="37" spans="1:10">
      <c r="A37" s="47"/>
      <c r="B37" s="55"/>
      <c r="C37" s="48"/>
      <c r="D37" s="48"/>
      <c r="E37" s="48"/>
      <c r="F37" s="48"/>
      <c r="G37" s="48"/>
      <c r="H37" s="48"/>
      <c r="I37" s="48"/>
      <c r="J37" s="56"/>
    </row>
    <row r="38" spans="1:10">
      <c r="A38" s="47"/>
      <c r="B38" s="55"/>
      <c r="C38" s="48"/>
      <c r="D38" s="48"/>
      <c r="E38" s="48"/>
      <c r="F38" s="48"/>
      <c r="G38" s="48"/>
      <c r="H38" s="48"/>
      <c r="I38" s="48"/>
      <c r="J38" s="56"/>
    </row>
    <row r="39" spans="1:10">
      <c r="A39" s="47"/>
      <c r="B39" s="55"/>
      <c r="C39" s="48"/>
      <c r="D39" s="48"/>
      <c r="E39" s="48"/>
      <c r="F39" s="48"/>
      <c r="G39" s="48"/>
      <c r="H39" s="48"/>
      <c r="I39" s="48"/>
      <c r="J39" s="56"/>
    </row>
    <row r="40" spans="1:10">
      <c r="A40" s="47"/>
      <c r="B40" s="55"/>
      <c r="C40" s="48"/>
      <c r="D40" s="48"/>
      <c r="E40" s="48"/>
      <c r="F40" s="48"/>
      <c r="G40" s="48"/>
      <c r="H40" s="48"/>
      <c r="I40" s="48"/>
      <c r="J40" s="56"/>
    </row>
    <row r="41" spans="1:10">
      <c r="A41" s="47"/>
      <c r="B41" s="55"/>
      <c r="C41" s="48"/>
      <c r="D41" s="48"/>
      <c r="E41" s="48"/>
      <c r="F41" s="48"/>
      <c r="G41" s="48"/>
      <c r="H41" s="48"/>
      <c r="I41" s="48"/>
      <c r="J41" s="56"/>
    </row>
    <row r="42" spans="1:10">
      <c r="A42" s="47"/>
      <c r="B42" s="55"/>
      <c r="C42" s="48"/>
      <c r="D42" s="48"/>
      <c r="E42" s="48"/>
      <c r="F42" s="48"/>
      <c r="G42" s="48"/>
      <c r="H42" s="48"/>
      <c r="I42" s="48"/>
      <c r="J42" s="56"/>
    </row>
    <row r="43" spans="1:10">
      <c r="A43" s="47"/>
      <c r="B43" s="58"/>
      <c r="C43" s="50"/>
      <c r="D43" s="50"/>
      <c r="E43" s="50"/>
      <c r="F43" s="50"/>
      <c r="G43" s="50"/>
      <c r="H43" s="50"/>
      <c r="I43" s="50"/>
      <c r="J43" s="59"/>
    </row>
    <row r="44" spans="1:10">
      <c r="A44" s="47"/>
      <c r="B44" s="47"/>
      <c r="C44" s="47"/>
      <c r="D44" s="47"/>
      <c r="E44" s="47"/>
      <c r="F44" s="47"/>
      <c r="G44" s="47"/>
      <c r="H44" s="47"/>
      <c r="I44" s="47"/>
      <c r="J44" s="47"/>
    </row>
    <row r="45" spans="1:10">
      <c r="A45" s="47"/>
      <c r="B45" s="53"/>
      <c r="C45" s="52"/>
      <c r="D45" s="52"/>
      <c r="E45" s="52"/>
      <c r="F45" s="52"/>
      <c r="G45" s="52"/>
      <c r="H45" s="52"/>
      <c r="I45" s="52"/>
      <c r="J45" s="54"/>
    </row>
    <row r="46" spans="1:10">
      <c r="A46" s="47"/>
      <c r="B46" s="55"/>
      <c r="C46" s="66" t="s">
        <v>144</v>
      </c>
      <c r="D46" s="57" t="s">
        <v>94</v>
      </c>
      <c r="E46" s="57"/>
      <c r="F46" s="48"/>
      <c r="G46" s="48"/>
      <c r="H46" s="48"/>
      <c r="I46" s="48"/>
      <c r="J46" s="56"/>
    </row>
    <row r="47" spans="1:10">
      <c r="A47" s="47"/>
      <c r="B47" s="55"/>
      <c r="C47" s="57" t="s">
        <v>145</v>
      </c>
      <c r="D47" s="57" t="s">
        <v>85</v>
      </c>
      <c r="E47" s="57" t="s">
        <v>88</v>
      </c>
      <c r="F47" s="48"/>
      <c r="G47" s="48"/>
      <c r="H47" s="48"/>
      <c r="I47" s="48"/>
      <c r="J47" s="56"/>
    </row>
    <row r="48" spans="1:10">
      <c r="A48" s="47"/>
      <c r="B48" s="55"/>
      <c r="C48" s="91" t="s">
        <v>80</v>
      </c>
      <c r="D48" s="48">
        <v>15</v>
      </c>
      <c r="E48" s="48">
        <f>D48*100/1000</f>
        <v>1.5</v>
      </c>
      <c r="F48" s="48"/>
      <c r="G48" s="48"/>
      <c r="H48" s="48"/>
      <c r="I48" s="48"/>
      <c r="J48" s="56"/>
    </row>
    <row r="49" spans="1:10">
      <c r="A49" s="47"/>
      <c r="B49" s="55"/>
      <c r="C49" s="91" t="s">
        <v>81</v>
      </c>
      <c r="D49" s="48">
        <v>5</v>
      </c>
      <c r="E49" s="48">
        <f t="shared" ref="E49:E55" si="2">D49*100/1000</f>
        <v>0.5</v>
      </c>
      <c r="F49" s="48"/>
      <c r="G49" s="48"/>
      <c r="H49" s="48"/>
      <c r="I49" s="48"/>
      <c r="J49" s="56"/>
    </row>
    <row r="50" spans="1:10">
      <c r="A50" s="47"/>
      <c r="B50" s="55"/>
      <c r="C50" s="91" t="s">
        <v>138</v>
      </c>
      <c r="D50" s="48">
        <v>20</v>
      </c>
      <c r="E50" s="48">
        <f t="shared" si="2"/>
        <v>2</v>
      </c>
      <c r="F50" s="48"/>
      <c r="G50" s="48"/>
      <c r="H50" s="48"/>
      <c r="I50" s="48"/>
      <c r="J50" s="56"/>
    </row>
    <row r="51" spans="1:10">
      <c r="A51" s="47"/>
      <c r="B51" s="55"/>
      <c r="C51" s="91" t="s">
        <v>139</v>
      </c>
      <c r="D51" s="48">
        <v>20</v>
      </c>
      <c r="E51" s="48">
        <f t="shared" si="2"/>
        <v>2</v>
      </c>
      <c r="F51" s="48"/>
      <c r="G51" s="48"/>
      <c r="H51" s="48"/>
      <c r="I51" s="48"/>
      <c r="J51" s="56"/>
    </row>
    <row r="52" spans="1:10">
      <c r="A52" s="47"/>
      <c r="B52" s="55"/>
      <c r="C52" s="91" t="s">
        <v>140</v>
      </c>
      <c r="D52" s="48">
        <v>40</v>
      </c>
      <c r="E52" s="48">
        <f t="shared" si="2"/>
        <v>4</v>
      </c>
      <c r="F52" s="48"/>
      <c r="G52" s="48"/>
      <c r="H52" s="48"/>
      <c r="I52" s="48"/>
      <c r="J52" s="56"/>
    </row>
    <row r="53" spans="1:10">
      <c r="A53" s="47"/>
      <c r="B53" s="55"/>
      <c r="C53" s="92" t="s">
        <v>141</v>
      </c>
      <c r="D53" s="48">
        <v>40</v>
      </c>
      <c r="E53" s="48">
        <f t="shared" si="2"/>
        <v>4</v>
      </c>
      <c r="F53" s="48"/>
      <c r="G53" s="48"/>
      <c r="H53" s="48"/>
      <c r="I53" s="48"/>
      <c r="J53" s="56"/>
    </row>
    <row r="54" spans="1:10">
      <c r="A54" s="47"/>
      <c r="B54" s="55"/>
      <c r="C54" s="91" t="s">
        <v>142</v>
      </c>
      <c r="D54" s="48">
        <v>50</v>
      </c>
      <c r="E54" s="48">
        <f t="shared" si="2"/>
        <v>5</v>
      </c>
      <c r="F54" s="48"/>
      <c r="G54" s="48"/>
      <c r="H54" s="48"/>
      <c r="I54" s="48"/>
      <c r="J54" s="56"/>
    </row>
    <row r="55" spans="1:10">
      <c r="A55" s="47"/>
      <c r="B55" s="55"/>
      <c r="C55" s="91" t="s">
        <v>143</v>
      </c>
      <c r="D55" s="48">
        <v>30</v>
      </c>
      <c r="E55" s="48">
        <f t="shared" si="2"/>
        <v>3</v>
      </c>
      <c r="F55" s="48"/>
      <c r="G55" s="48"/>
      <c r="H55" s="48"/>
      <c r="I55" s="48"/>
      <c r="J55" s="56"/>
    </row>
    <row r="56" spans="1:10">
      <c r="A56" s="47"/>
      <c r="B56" s="55"/>
      <c r="C56" s="52" t="s">
        <v>87</v>
      </c>
      <c r="D56" s="52">
        <f>SUM(D48:D55)</f>
        <v>220</v>
      </c>
      <c r="E56" s="52">
        <f>SUM(E48:E55)</f>
        <v>22</v>
      </c>
      <c r="F56" s="48"/>
      <c r="G56" s="48"/>
      <c r="H56" s="48"/>
      <c r="I56" s="48"/>
      <c r="J56" s="56"/>
    </row>
    <row r="57" spans="1:10">
      <c r="A57" s="47"/>
      <c r="B57" s="55"/>
      <c r="C57" s="48"/>
      <c r="D57" s="48"/>
      <c r="E57" s="48"/>
      <c r="F57" s="48"/>
      <c r="G57" s="48"/>
      <c r="H57" s="48"/>
      <c r="I57" s="48"/>
      <c r="J57" s="56"/>
    </row>
    <row r="58" spans="1:10">
      <c r="A58" s="47"/>
      <c r="B58" s="55"/>
      <c r="C58" s="48"/>
      <c r="D58" s="48"/>
      <c r="E58" s="48"/>
      <c r="F58" s="48"/>
      <c r="G58" s="48"/>
      <c r="H58" s="48"/>
      <c r="I58" s="48"/>
      <c r="J58" s="56"/>
    </row>
    <row r="59" spans="1:10">
      <c r="A59" s="47"/>
      <c r="B59" s="55"/>
      <c r="C59" s="48"/>
      <c r="D59" s="48"/>
      <c r="E59" s="48"/>
      <c r="F59" s="48"/>
      <c r="G59" s="48"/>
      <c r="H59" s="48"/>
      <c r="I59" s="48"/>
      <c r="J59" s="56"/>
    </row>
    <row r="60" spans="1:10">
      <c r="A60" s="47"/>
      <c r="B60" s="55"/>
      <c r="C60" s="48"/>
      <c r="D60" s="48"/>
      <c r="E60" s="48"/>
      <c r="F60" s="48"/>
      <c r="G60" s="48"/>
      <c r="H60" s="48"/>
      <c r="I60" s="48"/>
      <c r="J60" s="56"/>
    </row>
    <row r="61" spans="1:10">
      <c r="A61" s="47"/>
      <c r="B61" s="55"/>
      <c r="C61" s="48"/>
      <c r="D61" s="48"/>
      <c r="E61" s="48"/>
      <c r="F61" s="48"/>
      <c r="G61" s="48"/>
      <c r="H61" s="48"/>
      <c r="I61" s="48"/>
      <c r="J61" s="56"/>
    </row>
    <row r="62" spans="1:10">
      <c r="A62" s="47"/>
      <c r="B62" s="58"/>
      <c r="C62" s="63"/>
      <c r="D62" s="50"/>
      <c r="E62" s="50"/>
      <c r="F62" s="50"/>
      <c r="G62" s="50"/>
      <c r="H62" s="50"/>
      <c r="I62" s="50"/>
      <c r="J62" s="59"/>
    </row>
    <row r="63" spans="1:10">
      <c r="A63" s="47"/>
      <c r="B63" s="47"/>
      <c r="C63" s="47"/>
      <c r="D63" s="47"/>
      <c r="E63" s="47"/>
      <c r="F63" s="47"/>
      <c r="G63" s="47"/>
      <c r="H63" s="47"/>
      <c r="I63" s="47"/>
      <c r="J63" s="47"/>
    </row>
    <row r="64" spans="1:10">
      <c r="A64" s="47"/>
      <c r="B64" s="53"/>
      <c r="C64" s="52"/>
      <c r="D64" s="52"/>
      <c r="E64" s="52"/>
      <c r="F64" s="52"/>
      <c r="G64" s="52"/>
      <c r="H64" s="52"/>
      <c r="I64" s="52"/>
      <c r="J64" s="54"/>
    </row>
    <row r="65" spans="1:10">
      <c r="A65" s="47"/>
      <c r="B65" s="55"/>
      <c r="C65" s="70" t="s">
        <v>131</v>
      </c>
      <c r="D65" s="48"/>
      <c r="E65" s="48"/>
      <c r="F65" s="48"/>
      <c r="G65" s="48"/>
      <c r="H65" s="48"/>
      <c r="I65" s="48"/>
      <c r="J65" s="56"/>
    </row>
    <row r="66" spans="1:10">
      <c r="A66" s="47"/>
      <c r="B66" s="55"/>
      <c r="C66" s="68" t="s">
        <v>98</v>
      </c>
      <c r="D66" s="57" t="s">
        <v>94</v>
      </c>
      <c r="E66" s="57"/>
      <c r="F66" s="48"/>
      <c r="G66" s="69" t="s">
        <v>99</v>
      </c>
      <c r="H66" s="48"/>
      <c r="I66" s="48"/>
      <c r="J66" s="56"/>
    </row>
    <row r="67" spans="1:10">
      <c r="A67" s="47"/>
      <c r="B67" s="55"/>
      <c r="C67" s="67"/>
      <c r="D67" s="67" t="s">
        <v>85</v>
      </c>
      <c r="E67" s="67" t="s">
        <v>88</v>
      </c>
      <c r="F67" s="48"/>
      <c r="G67" s="48" t="s">
        <v>100</v>
      </c>
      <c r="H67" s="48"/>
      <c r="I67" s="48"/>
      <c r="J67" s="56"/>
    </row>
    <row r="68" spans="1:10">
      <c r="A68" s="47"/>
      <c r="B68" s="55"/>
      <c r="C68" s="60" t="s">
        <v>96</v>
      </c>
      <c r="D68" s="61">
        <f>D71/3</f>
        <v>66.666666666666671</v>
      </c>
      <c r="E68" s="62">
        <f>D68*100/1000</f>
        <v>6.666666666666667</v>
      </c>
      <c r="F68" s="48"/>
      <c r="G68" s="48" t="s">
        <v>101</v>
      </c>
      <c r="H68" s="48"/>
      <c r="I68" s="48"/>
      <c r="J68" s="56"/>
    </row>
    <row r="69" spans="1:10">
      <c r="A69" s="47"/>
      <c r="B69" s="55"/>
      <c r="C69" s="60" t="s">
        <v>95</v>
      </c>
      <c r="D69" s="61">
        <f>D71/3</f>
        <v>66.666666666666671</v>
      </c>
      <c r="E69" s="62">
        <f t="shared" ref="E69:E71" si="3">D69*100/1000</f>
        <v>6.666666666666667</v>
      </c>
      <c r="F69" s="48"/>
      <c r="G69" s="48"/>
      <c r="H69" s="48"/>
      <c r="I69" s="48"/>
      <c r="J69" s="56"/>
    </row>
    <row r="70" spans="1:10">
      <c r="A70" s="47"/>
      <c r="B70" s="55"/>
      <c r="C70" s="63" t="s">
        <v>97</v>
      </c>
      <c r="D70" s="64">
        <f>D71/3</f>
        <v>66.666666666666671</v>
      </c>
      <c r="E70" s="65">
        <f t="shared" si="3"/>
        <v>6.666666666666667</v>
      </c>
      <c r="F70" s="48"/>
      <c r="G70" s="48"/>
      <c r="H70" s="48"/>
      <c r="I70" s="48"/>
      <c r="J70" s="56"/>
    </row>
    <row r="71" spans="1:10">
      <c r="A71" s="47"/>
      <c r="B71" s="55"/>
      <c r="C71" s="60" t="s">
        <v>87</v>
      </c>
      <c r="D71" s="62">
        <v>200</v>
      </c>
      <c r="E71" s="62">
        <f t="shared" si="3"/>
        <v>20</v>
      </c>
      <c r="F71" s="48"/>
      <c r="G71" s="48"/>
      <c r="H71" s="48"/>
      <c r="I71" s="48"/>
      <c r="J71" s="56"/>
    </row>
    <row r="72" spans="1:10">
      <c r="A72" s="47"/>
      <c r="B72" s="55"/>
      <c r="C72" s="48"/>
      <c r="D72" s="48"/>
      <c r="E72" s="48"/>
      <c r="F72" s="48"/>
      <c r="G72" s="48"/>
      <c r="H72" s="48"/>
      <c r="I72" s="48"/>
      <c r="J72" s="56"/>
    </row>
    <row r="73" spans="1:10">
      <c r="A73" s="47"/>
      <c r="B73" s="58"/>
      <c r="C73" s="50"/>
      <c r="D73" s="50"/>
      <c r="E73" s="50"/>
      <c r="F73" s="50"/>
      <c r="G73" s="50"/>
      <c r="H73" s="50"/>
      <c r="I73" s="50"/>
      <c r="J73" s="59"/>
    </row>
    <row r="74" spans="1:10">
      <c r="A74" s="47"/>
      <c r="B74" s="47"/>
      <c r="C74" s="47"/>
      <c r="D74" s="47"/>
      <c r="E74" s="47"/>
      <c r="F74" s="47"/>
      <c r="G74" s="47"/>
      <c r="H74" s="47"/>
      <c r="I74" s="47"/>
      <c r="J74" s="47"/>
    </row>
    <row r="75" spans="1:10">
      <c r="B75" s="53"/>
      <c r="C75" s="52"/>
      <c r="D75" s="52"/>
      <c r="E75" s="52"/>
      <c r="F75" s="52"/>
      <c r="G75" s="52"/>
      <c r="H75" s="52"/>
      <c r="I75" s="52"/>
      <c r="J75" s="54"/>
    </row>
    <row r="76" spans="1:10">
      <c r="B76" s="55"/>
      <c r="C76" s="70" t="s">
        <v>146</v>
      </c>
      <c r="D76" s="48"/>
      <c r="E76" s="48"/>
      <c r="F76" s="48"/>
      <c r="G76" s="48"/>
      <c r="H76" s="48"/>
      <c r="I76" s="48"/>
      <c r="J76" s="56"/>
    </row>
    <row r="77" spans="1:10">
      <c r="B77" s="55"/>
      <c r="C77" s="68" t="s">
        <v>98</v>
      </c>
      <c r="D77" s="57" t="s">
        <v>94</v>
      </c>
      <c r="E77" s="57"/>
      <c r="F77" s="48"/>
      <c r="G77" s="69" t="s">
        <v>170</v>
      </c>
      <c r="H77" s="48"/>
      <c r="I77" s="48"/>
      <c r="J77" s="56"/>
    </row>
    <row r="78" spans="1:10">
      <c r="B78" s="55"/>
      <c r="C78" s="67"/>
      <c r="D78" s="67" t="s">
        <v>85</v>
      </c>
      <c r="E78" s="67" t="s">
        <v>88</v>
      </c>
      <c r="F78" s="48"/>
      <c r="G78" s="48" t="s">
        <v>100</v>
      </c>
      <c r="H78" s="48"/>
      <c r="I78" s="48"/>
      <c r="J78" s="56"/>
    </row>
    <row r="79" spans="1:10">
      <c r="B79" s="55"/>
      <c r="C79" s="60" t="s">
        <v>96</v>
      </c>
      <c r="D79" s="61"/>
      <c r="E79" s="62">
        <v>5</v>
      </c>
      <c r="F79" s="48"/>
      <c r="G79" s="48" t="s">
        <v>171</v>
      </c>
      <c r="H79" s="48"/>
      <c r="I79" s="48"/>
      <c r="J79" s="56"/>
    </row>
    <row r="80" spans="1:10">
      <c r="B80" s="55"/>
      <c r="C80" s="60" t="s">
        <v>95</v>
      </c>
      <c r="D80" s="61"/>
      <c r="E80" s="62">
        <f>10</f>
        <v>10</v>
      </c>
      <c r="F80" s="48"/>
      <c r="G80" s="99" t="s">
        <v>148</v>
      </c>
      <c r="H80" s="48"/>
      <c r="I80" s="48"/>
      <c r="J80" s="56"/>
    </row>
    <row r="81" spans="2:10">
      <c r="B81" s="55"/>
      <c r="C81" s="63" t="s">
        <v>153</v>
      </c>
      <c r="D81" s="64"/>
      <c r="E81" s="65">
        <v>5</v>
      </c>
      <c r="F81" s="48"/>
      <c r="G81" s="48" t="s">
        <v>147</v>
      </c>
      <c r="H81" s="48"/>
      <c r="I81" s="48"/>
      <c r="J81" s="56"/>
    </row>
    <row r="82" spans="2:10">
      <c r="B82" s="55"/>
      <c r="C82" s="60" t="s">
        <v>87</v>
      </c>
      <c r="D82" s="62"/>
      <c r="E82" s="62">
        <f>SUM(E79:E81)</f>
        <v>20</v>
      </c>
      <c r="F82" s="48"/>
      <c r="G82" s="48" t="s">
        <v>169</v>
      </c>
      <c r="H82" s="48"/>
      <c r="I82" s="48"/>
      <c r="J82" s="56"/>
    </row>
    <row r="83" spans="2:10">
      <c r="B83" s="55"/>
      <c r="C83" s="48"/>
      <c r="D83" s="48"/>
      <c r="E83" s="48"/>
      <c r="F83" s="48"/>
      <c r="G83" s="48" t="s">
        <v>149</v>
      </c>
      <c r="H83" s="48"/>
      <c r="I83" s="48"/>
      <c r="J83" s="56"/>
    </row>
    <row r="84" spans="2:10">
      <c r="B84" s="58"/>
      <c r="C84" s="50"/>
      <c r="D84" s="50"/>
      <c r="E84" s="50"/>
      <c r="F84" s="50"/>
      <c r="G84" s="50"/>
      <c r="H84" s="50"/>
      <c r="I84" s="50"/>
      <c r="J84" s="59"/>
    </row>
  </sheetData>
  <pageMargins left="0.75" right="0.75" top="1" bottom="1" header="0.5" footer="0.5"/>
  <pageSetup paperSize="9" orientation="portrait" horizontalDpi="4294967292" verticalDpi="429496729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topLeftCell="A178" zoomScale="70" zoomScaleNormal="70" workbookViewId="0">
      <selection activeCell="I181" sqref="I181"/>
    </sheetView>
  </sheetViews>
  <sheetFormatPr defaultColWidth="11" defaultRowHeight="15.75"/>
  <sheetData/>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CHA_Management</vt:lpstr>
      <vt:lpstr>Parcel separation</vt:lpstr>
      <vt:lpstr>Additional information</vt:lpstr>
      <vt:lpstr>Seed mixtures</vt:lpstr>
      <vt:lpstr>Herbicides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Mitarbeiter</dc:creator>
  <cp:lastModifiedBy>Feigenwinter  Iris</cp:lastModifiedBy>
  <cp:lastPrinted>2017-03-23T14:39:58Z</cp:lastPrinted>
  <dcterms:created xsi:type="dcterms:W3CDTF">2015-02-20T10:48:42Z</dcterms:created>
  <dcterms:modified xsi:type="dcterms:W3CDTF">2022-01-25T08:43:37Z</dcterms:modified>
</cp:coreProperties>
</file>